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isotskiyAV\Desktop\Ю\Лоты 2025\СРС\Выполнение плановых работ по ремонту ВЛ 0,4-20 кВ 082-0018444\на загрузку\4 вар\3 вд 082-0018444\"/>
    </mc:Choice>
  </mc:AlternateContent>
  <bookViews>
    <workbookView xWindow="32205" yWindow="-120" windowWidth="19335" windowHeight="15600"/>
  </bookViews>
  <sheets>
    <sheet name="5. ДВ" sheetId="1" r:id="rId1"/>
    <sheet name="Маршрут" sheetId="2" r:id="rId2"/>
  </sheets>
  <definedNames>
    <definedName name="_xlnm._FilterDatabase" localSheetId="0" hidden="1">'5. ДВ'!$A$22:$HE$119</definedName>
    <definedName name="_xlnm.Print_Area" localSheetId="0">'5. ДВ'!$A$1:$DE$126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8" i="1" l="1"/>
  <c r="K87" i="1" l="1"/>
  <c r="K70" i="1" l="1"/>
  <c r="K71" i="1" s="1"/>
  <c r="K64" i="1"/>
  <c r="K65" i="1"/>
  <c r="K59" i="1"/>
  <c r="K61" i="1" s="1"/>
  <c r="K58" i="1"/>
  <c r="K57" i="1" s="1"/>
  <c r="K53" i="1"/>
  <c r="K52" i="1"/>
  <c r="K43" i="1"/>
  <c r="K46" i="1" s="1"/>
  <c r="K102" i="1"/>
  <c r="K106" i="1"/>
  <c r="K72" i="1" l="1"/>
  <c r="K74" i="1" s="1"/>
  <c r="K68" i="1"/>
  <c r="K66" i="1"/>
  <c r="K54" i="1"/>
  <c r="K55" i="1" s="1"/>
  <c r="K45" i="1"/>
  <c r="K47" i="1"/>
  <c r="K63" i="1"/>
  <c r="K62" i="1"/>
  <c r="K56" i="1"/>
  <c r="K60" i="1"/>
  <c r="K49" i="1"/>
  <c r="B23" i="1"/>
  <c r="F20" i="1"/>
  <c r="K73" i="1" l="1"/>
  <c r="K75" i="1"/>
  <c r="K67" i="1"/>
  <c r="K51" i="1"/>
  <c r="K50" i="1"/>
  <c r="K48" i="1"/>
  <c r="K44" i="1"/>
</calcChain>
</file>

<file path=xl/sharedStrings.xml><?xml version="1.0" encoding="utf-8"?>
<sst xmlns="http://schemas.openxmlformats.org/spreadsheetml/2006/main" count="279" uniqueCount="144">
  <si>
    <t>Приложение №1 к Техническому заданию</t>
  </si>
  <si>
    <t>"УТВЕРЖДАЮ"</t>
  </si>
  <si>
    <t>Заместитель директора - главный инженер</t>
  </si>
  <si>
    <t xml:space="preserve">Объект ремонта: </t>
  </si>
  <si>
    <t>Заказы ТОРО:</t>
  </si>
  <si>
    <t>на:</t>
  </si>
  <si>
    <t>(Наименование работы, диспетчерское наименование ремонтируемого оборудования, объекта, филиала)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</si>
  <si>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</si>
  <si>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</si>
  <si>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</si>
  <si>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</si>
  <si>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</si>
  <si>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</si>
  <si>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>Единица измерения</t>
  </si>
  <si>
    <t xml:space="preserve">Необходимые для устранения  
материалы и оборудование  
</t>
  </si>
  <si>
    <t>5</t>
  </si>
  <si>
    <t xml:space="preserve"> Замена провода ВЛ-6 кВ. Заказ ТОРО в САП:            </t>
  </si>
  <si>
    <t>км провода</t>
  </si>
  <si>
    <t>км линии</t>
  </si>
  <si>
    <t>100 точек</t>
  </si>
  <si>
    <t>1 измерение</t>
  </si>
  <si>
    <t xml:space="preserve"> </t>
  </si>
  <si>
    <t xml:space="preserve">Инв.№      </t>
  </si>
  <si>
    <t>Раздел 1. Демонтажные работы</t>
  </si>
  <si>
    <t>Раздел 3. Монтажные работы</t>
  </si>
  <si>
    <r>
      <t xml:space="preserve">Наименование филиала: </t>
    </r>
    <r>
      <rPr>
        <b/>
        <sz val="11"/>
        <rFont val="Arial"/>
        <family val="2"/>
        <charset val="204"/>
      </rPr>
      <t>Южные электрические сети</t>
    </r>
  </si>
  <si>
    <t>Раздел 2. Установка опор</t>
  </si>
  <si>
    <t>маш.-ч</t>
  </si>
  <si>
    <t>кг</t>
  </si>
  <si>
    <t>филиала Южных электрических сетей</t>
  </si>
  <si>
    <t>____________________ Н.В. Дементьев</t>
  </si>
  <si>
    <t>шт.</t>
  </si>
  <si>
    <t>Лом провода А</t>
  </si>
  <si>
    <t>Стойки Б/У жб</t>
  </si>
  <si>
    <t>ШТ</t>
  </si>
  <si>
    <t>КОМПЛ</t>
  </si>
  <si>
    <t>Раздел 7 Расчистка трассы</t>
  </si>
  <si>
    <t>Наличие на трассе деревьев, крона которых приближена к проводам ВЛ.</t>
  </si>
  <si>
    <t>шт</t>
  </si>
  <si>
    <t>Обрезка крон деревьев с использованием автогидроподъёмника</t>
  </si>
  <si>
    <t>1 ДЕРЕВО</t>
  </si>
  <si>
    <t>1 Т ГРУЗА</t>
  </si>
  <si>
    <t>км</t>
  </si>
  <si>
    <t>100 ШТ</t>
  </si>
  <si>
    <t>100 м3</t>
  </si>
  <si>
    <t>10 м</t>
  </si>
  <si>
    <t>м</t>
  </si>
  <si>
    <t>Узел крепления подкоса У 1М</t>
  </si>
  <si>
    <t>Соединительный зажим CIL 7</t>
  </si>
  <si>
    <t>Зажим анкерный PAZ 3</t>
  </si>
  <si>
    <t>т</t>
  </si>
  <si>
    <t xml:space="preserve">Узел крепления подкоса У 1М </t>
  </si>
  <si>
    <t>032-32775</t>
  </si>
  <si>
    <t>Раздел 4.Устройство заземления опор</t>
  </si>
  <si>
    <t xml:space="preserve">Раздел 8. Доставка бригады до объекта ремонта и обратно </t>
  </si>
  <si>
    <t>Раздел 9. Возврат материалов (лом).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</si>
  <si>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</si>
  <si>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Зажим плашечный ПС-2-1</t>
  </si>
  <si>
    <t>Устройство защиты от дуги (СЕ 3)</t>
  </si>
  <si>
    <t>___________________________________ 2024 г</t>
  </si>
  <si>
    <t>Разгрузка при автомобильных перевозках прочих материалов, деталей (с использованием погрузчика) (провода,травес, заземляющих проводников)</t>
  </si>
  <si>
    <t>Разгрузка при автомобильных перевозках изделий из сборного железобетона, бетона, керамзитобетона массой до 3 т (стоек, приставок)</t>
  </si>
  <si>
    <t>Ушко У 1-7-16</t>
  </si>
  <si>
    <t>Колпачки КП-22</t>
  </si>
  <si>
    <t>Заземляющий проводник ЗП-1</t>
  </si>
  <si>
    <t>Зажим ПС 2-1</t>
  </si>
  <si>
    <t>Хомут Х-51</t>
  </si>
  <si>
    <t>Шайба М-16</t>
  </si>
  <si>
    <t>Адрес: МО,Подольский район</t>
  </si>
  <si>
    <t>Ремонт ВЛ-10 кВ ф.16 с РП-43 Подольский РЭС в 2024 г</t>
  </si>
  <si>
    <t xml:space="preserve">Наименование ПО:_____ПРЭС_____ </t>
  </si>
  <si>
    <t>На участках ВЛ-10кВ в пролетах оп.№ 20-46 имеются дефекты провода  А, а именно: наличие оборванных проволок,  наблюдаются следы оплавления провода, 
сечение провода не соответствует току нагрузки.</t>
  </si>
  <si>
    <t>Демонтаж опор ВЛ 0,38-10 кВ: без приставок одностоечных (ж/б - 23 шт.) (оп. 21-35,37,39-45 - 23 шт.) (в охранной зоне дейсвтующей ВЛ)</t>
  </si>
  <si>
    <t>Демонтаж опор ВЛ 0,38-10 кВ: без приставок одностоечных с подкосом (ж/б оп. 38 - 1 шт.) (в охранной зоне дейсвтующей ВЛ)</t>
  </si>
  <si>
    <t>Демонтаж опор ВЛ 0,38-10 кВ: без приставок одностоечных с двумя подкосами (ж/б оп.№ 36 - 1 шт.) (в охранной зоне дейсвтующей ВЛ)</t>
  </si>
  <si>
    <t>Погрузка при автомобильных перевозках изделий из сборного железобетона, бетона, керамзитобетона массой до 3 т (стоек, приставок) (28 шт. стоек СВ-110 х 1,125 т = 31,5 т)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</si>
  <si>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(Провод А25 - 1850 м х 3 х 0,068 - 5% = 0,359 т)</t>
  </si>
  <si>
    <t>Перевозка грузов I класса автомобилями бортовыми грузоподъемностью до 15 т на расстояние до 19 км  (объект(деревня Харитоново) - Подольский КРЭС - 19 км)</t>
  </si>
  <si>
    <t>Погрузка при автомобильных перевозках изделий из сборного железобетона, бетона, керамзитобетона массой до 3 т (стоек, приставок) (28 шт. стоек СВ-110 х 1,125 т = 31,5 т) Всего: 31,5 т</t>
  </si>
  <si>
    <t xml:space="preserve">На участке  ВЛ-10кВ оп. №21-45 ж/б опоры имеют сколы и трещины из-за разрушения бетонной оболочки. Коррозия траверс, дефекты линейной арматуры. </t>
  </si>
  <si>
    <t>Погрузка при автомобильных перевозках прочих материалов, деталей (с использованием погрузчика) (провода, травес, заземляющих проводников) Провод СИП3 1х95 L= 5800 м*0,364 = 2111,2кг; барабаны - 616 кг; оснастка - 1334,98 кг) ВСЕГО: 4,062 т</t>
  </si>
  <si>
    <t>Заземляемые опоры: 21-45-итого 25 шт.</t>
  </si>
  <si>
    <t>Разработка грунта вручную в траншеях глубиной до 2 м без креплений с откосами, группа грунтов: 2(под электрод заземления) 0,5*0,5*0,5*25=3,125 м3 (оп.№ 21-45 ) (в охранно зоне действующей ВЛ)</t>
  </si>
  <si>
    <t>Забивка вертикальных заземлителей вручную на глубину до 3 м (оп.№ 21-45  - 25 шт.)  (в охранно зоне действующей ВЛ)</t>
  </si>
  <si>
    <t>Засыпка вручную траншей, пазух котлованов и ям, группа грунтов: 1 (0,5*0,5*0,5*25=3,125 м3(оп.№ 21-45 ) (в охранно зоне действующей ВЛ)</t>
  </si>
  <si>
    <t>Спецавтомашины типа УАЗ (доставка бригады до места работ и обратно) (186,163 /5/8 = 5 дней 5х19*2/45=4,22 маш.ч.)</t>
  </si>
  <si>
    <t>В связи с отсутствием  организованной доставки общественным транспортом  до места производства работ, учесть затраты на ежедневную доставку бригады (ориентировочно 5 человек) от базы Подрядчика до объекта ремонта и обратно из расчёта в одну сторону - 19 км</t>
  </si>
  <si>
    <t xml:space="preserve">Траверса ТМ-63 </t>
  </si>
  <si>
    <t>Вязка спиральная алюминиевая с полимерным покрытием для крепления защищенных проводов на штыревых изоляторах, номинальное сечение провода 70-95 мм2</t>
  </si>
  <si>
    <t>Болты анкерные (0,38кг/шт)</t>
  </si>
  <si>
    <t>Гайки стальные шестигранные, диаметр резьбы М16 (М18)(0,038кг/шт)</t>
  </si>
  <si>
    <t xml:space="preserve">Траверса ТМ-65 </t>
  </si>
  <si>
    <t xml:space="preserve">Траверса ТМ-66 </t>
  </si>
  <si>
    <t xml:space="preserve">Траверса ТМ 68 </t>
  </si>
  <si>
    <t xml:space="preserve">Траверса ТМ 67 </t>
  </si>
  <si>
    <t>Зажим ответвительный  RP.150</t>
  </si>
  <si>
    <t>Разрядник мультикамерный РМК-20</t>
  </si>
  <si>
    <t>Бугель для ленты NB 20</t>
  </si>
  <si>
    <t>Сталь арматурная рифленая свариваемая, класс A500C, диаметр 16 мм</t>
  </si>
  <si>
    <t>Сталь арматурная рифленая свариваемая, класс A500C, диаметр 10 мм</t>
  </si>
  <si>
    <t>Дефектная ведомость  №5</t>
  </si>
  <si>
    <t>Изолятор SML70/10</t>
  </si>
  <si>
    <t>Провод СИП 3 1х95-20</t>
  </si>
  <si>
    <t>Изолятор ШФ-20 УО</t>
  </si>
  <si>
    <t xml:space="preserve">Стойка СВ-110-5 </t>
  </si>
  <si>
    <t>Ремонтные работы производятся в усложненных условиях:
- выполняются с увеличением доли ручного труда, с применением материалов небольшими партиями, а также малые объемы работ, выполняемые в одном месте; работа аналогична процессам при новом строительстве,
-производство работ на высоте от 2 до 8м K=1,05
- производство работ в усложненных условиях: 
- охранная зона действующей ВЛ – охранная зона действующей ВЛ-10 кВ (без снятия напряжения), в связи со сложность вывода линии в ремонт на долгий промежуток времени, работы будут выполняться в параллель с отступом: производство работ в охранной зоне действующей старой линии; демонтаж старой линии в охранной зоне новой линии по всей длине трассы
- работы в ненаселенной местности</t>
  </si>
  <si>
    <t>Демонтаж: 3-х проводов ВЛ 6-10 кВ с одной опоры (Демонтаж неизолированного провода А25 L= 1850 м с оп.№20-46 - итого 27 шт.) (в охранной зоне действующей ВЛ, находящихся под напряжением)</t>
  </si>
  <si>
    <t>Демонтаж: одного дополнительного провода с одной опоры (демонтаж провода интернет L=1850 м в 1 провод без замены с оп. 20-46 - 25 шт.) (в охранной зоне действующей ВЛ, находящихся под напряжением)</t>
  </si>
  <si>
    <t>Развозка демонтированной оснастки конструкций и материалов опор ВЛ 0,38-10 кВ по трассе: материалов оснастки одностоечных опор №21-35,37,39-45 - 23 шт. (в охранной зоне действующей ВЛ, находящихся под напряжением)</t>
  </si>
  <si>
    <t>Установка железобетонных опор ВЛ 0,38; 6-10 кВ с траверсами без приставок: одностоечных  №21-35,37,39-45 - 23 шт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</si>
  <si>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38 - 1 шт.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</si>
  <si>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36 - 1 шт.  (в охранной зоне действующей ВЛ, находящихся под напряжением) (на глубину более 2х м к затратам на бурение)</t>
  </si>
  <si>
    <t>Подвеска проводов ВЛ 6-10 кВ в ненаселенной местности сечением: свыше 35 мм2 с помощью механизмов, (3 провода) при 10 опорах на км линии нового провода СИП3 1х95 L=1850 м в пролетах опор №20-46 - 27 опор)  (в охранной зоне действующей ВЛ, находящихся под напряжением)</t>
  </si>
  <si>
    <t>Подвеска неизолированных проводов ВЛ 0,38 кВ: с помощью механизмов при 20 опорах на км (подвеска ранее снятого провода интернет L=1850 м в прол. оп. 20-46) (в охранной зоне действующей ВЛ, находящихся под напряжением)</t>
  </si>
  <si>
    <t>Установка железобетонных опор ВЛ 0,38; 6-10 кВ с траверсами без приставок: одностоечных №13,14 - 2 шт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</si>
  <si>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№16,17,18 - 3 шт 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</si>
  <si>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№8,10 - 2 шт 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</si>
  <si>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9 - 1 шт.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</si>
  <si>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с траверсами без приставок: одностоечных с одним подкосом-опора 19 - 1 шт. (в охранной зоне действующей ВЛ, находящихся под напряжением) (в кустарниках)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</si>
  <si>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12 - 1 шт.  (в охранной зоне действующей ВЛ, находящихся под напряжением) (на глубину более 2х м к затратам на бурение)</t>
  </si>
  <si>
    <t>Установка железобетонных опор ВЛ 0,38; 6-10 кВ с траверсами без приставок: одностоечных с двумя подкосами - опора 15 - 1 шт.  (в охранной зоне действующей ВЛ, находящихся под напряжением) (в стесненных условиях) (на глубину более 2х м к затратам на бурение)</t>
  </si>
  <si>
    <t>Установка железобетонных опор ВЛ 0,38; 6-10 кВ c траверсами с двойными приставками: одностоечных - опора 11 - 1 шт. (в охранной зоне действующей ВЛ, находящихся под напряжением) (в распутицу) (на глубину более 2х м к затратам на бурение)</t>
  </si>
  <si>
    <t>Траверса на опоре (установка траверс на переоснащаемые опоры) (на оп. 4,3,2,1 - 7 шт.)  (в охранной зоне действующей ВЛ, находящихся под напряжением)</t>
  </si>
  <si>
    <t>Траверса на опоре (установка траверс на переоснащаемые опоры) (на оп. 5,6,7 - 5 шт.)  (в охранной зоне действующей ВЛ, находящихся под напряжением) (в стестенных условиях)</t>
  </si>
  <si>
    <t>Изолятор опорный напряжением: до 10 кВ, количество точек крепления 1 (установка изоляторов на переоснащаемые опоры) (на оп. 4,3,2,1 - 8 шт.)  (в охранной зоне действующей ВЛ, находящихся под напряжением)</t>
  </si>
  <si>
    <t>Изолятор опорный напряжением: до 10 кВ, количество точек крепления 1 (установка изоляторов на переоснащаемые опоры) (на оп. 5,6,7 - 5 шт.)  (в охранной зоне действующей ВЛ, находящихся под напряжением) (в стесненных условиях)</t>
  </si>
  <si>
    <t>Развозка демонтированной оснастки конструкций и материалов опор ВЛ 0,38-10 кВ по трассе: материалов оснастки сложных опор №20,36,38,46 - 4 шт. (в охранной зоне действующей ВЛ, находящихся под напряжением)</t>
  </si>
  <si>
    <t>Развозка демонтированных стоек опор конструкций и материалов опор ВЛ 0,38-10 кВ по трассе: одностоечных железобетонных опор  ( оп. 21-45 - 28 шт.) ( в охранной зоне действующей ВЛ, находящихся под напряжением)</t>
  </si>
  <si>
    <t>Развозка новых стоек опор конструкций и материалов опор ВЛ 0,38-10 кВ по трассе: одностоечных железобетонных опор( опор №21-45 -  28 стоек)  (в охранной зоне действующей ВЛ, находящихся под напряжением)</t>
  </si>
  <si>
    <t>Развозка новой оснастки конструкций и материалов опор ВЛ 0,38-10 кВ по трассе: материалов оснастки одностоечных опор №21-35,37,39-45 - 23 шт.) (в охранной зоне действуюйщей ВЛ)</t>
  </si>
  <si>
    <t>Развозка новой оснастки конструкций и материалов опор ВЛ 0,38-10 кВ по трассе: материалов оснастки сложных опор  №36,38 - 2 шт.)  ( в охранной зоне действующей ВЛ, находящихся под напряжением)</t>
  </si>
  <si>
    <t>Установка траверс на опоре (установка траверс на переоснащаемые опоры) (на оп. 20,46 - 4 шт.)  (в охранной зоне действующей ВЛ, находящихся под напряжением)</t>
  </si>
  <si>
    <t>Установка изоляторов опорных напряжением: до 10 кВ, количество точек крепления 1 (установка изоляторов на переоснащаемые опоры)(на оп. 20,46 - 2 шт.)  (в охранной зоне действующей ВЛ, находящихся под напряжением)</t>
  </si>
  <si>
    <t>Установка разрядников РМК: с помощью механизмов (1 комплект = 3 шт.)  (1 комплект = 3 разрядника РМК на оп.№21-45  - 25 шт/3=8,33 комплектов)</t>
  </si>
  <si>
    <t>Перевозка грузов I класса автомобилями бортовыми грузоподъемностью до 15 т на расстояние до 19 км  (объект(деревня Харитоново) - Подольский РЭС - 19 км)</t>
  </si>
  <si>
    <t>Устройство шин заземления опор ВЛ и подстанций (видимый спуск по телу опор(оп.№21-45 - 25 шт. х 9 м = 225 м) ВСЕГО: 225 м  (в охранно зоне действующей ВЛ)</t>
  </si>
  <si>
    <t>Установка временного зажима ВЛЗ. Зажим наборный без кожуха (в охранной зоне действующей ВЛ, находящихся под напряжением) (оп.20,46 - 2 компл.) (работы на высоте свыше 2-х метров)</t>
  </si>
  <si>
    <t>Раздел 6 Испытания и измерения</t>
  </si>
  <si>
    <t>Проверка наличия цепи между заземлителями и заземленными элементами опор ВЛ 10  кВ. Проверка соединений заземлителей с заземляемыми элементами (естественных заземлителей с заземляющим устройством) для всех подстанций до 220 кВ включительно при капитальном ремонте (2 точки соединения на 1 опору; 5 точек соединения на 1 оборудование) 2х25=50 точки</t>
  </si>
  <si>
    <t>Измерение растекания тока опор 10  кВ. Измерение сопротивления заземления опор ВЛ</t>
  </si>
  <si>
    <t>Начальник Службы РС: ___________________________  А.А. Кадушкин</t>
  </si>
  <si>
    <t>Зам. Главного инженера: __________________________ В.А. Корниенко</t>
  </si>
  <si>
    <t xml:space="preserve"> _____  __________________ 2025 год</t>
  </si>
  <si>
    <t>Выполнение плановых работ по ремонту ВЛ 0,4-10 кВ  для нужд филиала ПАО "Россети Московский регион" - Южные электрические сети 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</si>
</sst>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_-* #,##0.00_р_._-;\-* #,##0.00_р_._-;_-* &quot;-&quot;??_р_._-;_-@_-"/>
    <numFmt numFmtId="166" formatCode="_-* #,##0_р_._-;\-* #,##0_р_._-;_-* &quot;-&quot;??_р_._-;_-@_-"/>
    <numFmt numFmtId="167" formatCode="0.0000"/>
    <numFmt numFmtId="168" formatCode="0.0000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 Cyr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u/>
      <sz val="10"/>
      <name val="Arial"/>
      <family val="2"/>
      <charset val="204"/>
    </font>
    <font>
      <sz val="14"/>
      <name val="Arial"/>
      <family val="2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0"/>
      <name val="Arial Cyr"/>
      <charset val="204"/>
    </font>
    <font>
      <sz val="12"/>
      <name val="Times New Roman"/>
      <family val="1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0000FF"/>
      <name val="Arial"/>
      <family val="2"/>
      <charset val="204"/>
    </font>
    <font>
      <sz val="10"/>
      <color theme="1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165" fontId="4" fillId="0" borderId="0" applyFont="0" applyFill="0" applyBorder="0" applyAlignment="0" applyProtection="0"/>
    <xf numFmtId="0" fontId="16" fillId="0" borderId="0"/>
    <xf numFmtId="0" fontId="3" fillId="0" borderId="0"/>
    <xf numFmtId="0" fontId="5" fillId="0" borderId="0"/>
    <xf numFmtId="0" fontId="2" fillId="0" borderId="0"/>
    <xf numFmtId="0" fontId="1" fillId="0" borderId="0"/>
  </cellStyleXfs>
  <cellXfs count="222">
    <xf numFmtId="0" fontId="0" fillId="0" borderId="0" xfId="0"/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49" fontId="6" fillId="0" borderId="0" xfId="0" applyNumberFormat="1" applyFont="1"/>
    <xf numFmtId="49" fontId="6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wrapText="1"/>
    </xf>
    <xf numFmtId="0" fontId="7" fillId="0" borderId="0" xfId="0" applyFont="1"/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49" fontId="6" fillId="0" borderId="0" xfId="0" applyNumberFormat="1" applyFont="1" applyAlignment="1">
      <alignment horizontal="right" vertical="top" wrapText="1"/>
    </xf>
    <xf numFmtId="0" fontId="7" fillId="0" borderId="0" xfId="0" applyFont="1" applyAlignment="1">
      <alignment horizontal="left" vertical="top"/>
    </xf>
    <xf numFmtId="1" fontId="6" fillId="0" borderId="0" xfId="0" applyNumberFormat="1" applyFont="1" applyAlignment="1">
      <alignment horizontal="center" vertical="top" wrapText="1"/>
    </xf>
    <xf numFmtId="0" fontId="7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9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0" fontId="7" fillId="2" borderId="2" xfId="0" applyFont="1" applyFill="1" applyBorder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3" fillId="0" borderId="0" xfId="0" applyFont="1" applyAlignment="1">
      <alignment horizontal="center" vertical="top"/>
    </xf>
    <xf numFmtId="49" fontId="1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166" fontId="5" fillId="0" borderId="0" xfId="1" applyNumberFormat="1" applyFont="1" applyFill="1" applyBorder="1" applyAlignment="1">
      <alignment horizontal="center" vertical="center"/>
    </xf>
    <xf numFmtId="49" fontId="7" fillId="0" borderId="0" xfId="0" applyNumberFormat="1" applyFont="1"/>
    <xf numFmtId="0" fontId="9" fillId="0" borderId="0" xfId="0" applyFont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0" fontId="18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21" fillId="0" borderId="1" xfId="0" applyFont="1" applyBorder="1"/>
    <xf numFmtId="0" fontId="22" fillId="0" borderId="1" xfId="0" applyFont="1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horizontal="center" vertical="top"/>
    </xf>
    <xf numFmtId="0" fontId="26" fillId="0" borderId="2" xfId="0" applyFont="1" applyBorder="1" applyAlignment="1">
      <alignment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1" fontId="26" fillId="0" borderId="2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6" fillId="0" borderId="2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left" vertical="center" wrapText="1"/>
    </xf>
    <xf numFmtId="0" fontId="26" fillId="0" borderId="0" xfId="0" applyFont="1"/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center"/>
    </xf>
    <xf numFmtId="0" fontId="26" fillId="0" borderId="2" xfId="0" applyFont="1" applyBorder="1"/>
    <xf numFmtId="0" fontId="27" fillId="0" borderId="2" xfId="0" applyFont="1" applyBorder="1" applyAlignment="1">
      <alignment vertical="top"/>
    </xf>
    <xf numFmtId="49" fontId="28" fillId="0" borderId="2" xfId="0" applyNumberFormat="1" applyFont="1" applyBorder="1" applyAlignment="1">
      <alignment vertical="top" wrapText="1"/>
    </xf>
    <xf numFmtId="0" fontId="5" fillId="0" borderId="0" xfId="0" applyFont="1" applyAlignment="1">
      <alignment vertical="center"/>
    </xf>
    <xf numFmtId="0" fontId="26" fillId="0" borderId="7" xfId="0" applyFont="1" applyBorder="1" applyAlignment="1">
      <alignment vertical="top" wrapText="1"/>
    </xf>
    <xf numFmtId="0" fontId="26" fillId="2" borderId="2" xfId="0" applyFont="1" applyFill="1" applyBorder="1" applyAlignment="1">
      <alignment vertical="center"/>
    </xf>
    <xf numFmtId="0" fontId="30" fillId="2" borderId="2" xfId="0" applyFont="1" applyFill="1" applyBorder="1" applyAlignment="1">
      <alignment vertical="top" wrapText="1"/>
    </xf>
    <xf numFmtId="0" fontId="31" fillId="0" borderId="2" xfId="0" applyFont="1" applyBorder="1" applyAlignment="1">
      <alignment vertical="center"/>
    </xf>
    <xf numFmtId="0" fontId="31" fillId="0" borderId="2" xfId="0" applyFont="1" applyBorder="1" applyAlignment="1">
      <alignment vertical="top" wrapText="1"/>
    </xf>
    <xf numFmtId="0" fontId="30" fillId="2" borderId="4" xfId="0" applyFont="1" applyFill="1" applyBorder="1" applyAlignment="1">
      <alignment vertical="top"/>
    </xf>
    <xf numFmtId="0" fontId="31" fillId="0" borderId="2" xfId="0" applyFont="1" applyBorder="1" applyAlignment="1">
      <alignment vertical="center" wrapText="1"/>
    </xf>
    <xf numFmtId="49" fontId="29" fillId="0" borderId="2" xfId="0" applyNumberFormat="1" applyFont="1" applyBorder="1" applyAlignment="1">
      <alignment horizontal="left" vertical="top" wrapText="1"/>
    </xf>
    <xf numFmtId="0" fontId="30" fillId="2" borderId="2" xfId="0" applyFont="1" applyFill="1" applyBorder="1" applyAlignment="1">
      <alignment vertical="top"/>
    </xf>
    <xf numFmtId="0" fontId="27" fillId="0" borderId="2" xfId="0" applyFont="1" applyBorder="1" applyAlignment="1">
      <alignment horizontal="center" vertical="top"/>
    </xf>
    <xf numFmtId="49" fontId="28" fillId="0" borderId="2" xfId="0" applyNumberFormat="1" applyFont="1" applyBorder="1" applyAlignment="1">
      <alignment horizontal="left" vertical="top" wrapText="1"/>
    </xf>
    <xf numFmtId="0" fontId="26" fillId="0" borderId="2" xfId="1" applyNumberFormat="1" applyFont="1" applyFill="1" applyBorder="1" applyAlignment="1">
      <alignment horizontal="center" vertical="center"/>
    </xf>
    <xf numFmtId="0" fontId="26" fillId="0" borderId="6" xfId="0" applyFont="1" applyBorder="1"/>
    <xf numFmtId="0" fontId="27" fillId="0" borderId="6" xfId="0" applyFont="1" applyBorder="1" applyAlignment="1">
      <alignment vertical="top"/>
    </xf>
    <xf numFmtId="49" fontId="28" fillId="0" borderId="6" xfId="0" applyNumberFormat="1" applyFont="1" applyBorder="1" applyAlignment="1">
      <alignment vertical="top" wrapText="1"/>
    </xf>
    <xf numFmtId="0" fontId="5" fillId="2" borderId="2" xfId="0" applyFont="1" applyFill="1" applyBorder="1"/>
    <xf numFmtId="0" fontId="7" fillId="2" borderId="2" xfId="0" applyFont="1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top" wrapText="1"/>
    </xf>
    <xf numFmtId="0" fontId="5" fillId="0" borderId="2" xfId="0" applyFont="1" applyBorder="1"/>
    <xf numFmtId="2" fontId="26" fillId="0" borderId="2" xfId="1" applyNumberFormat="1" applyFont="1" applyFill="1" applyBorder="1" applyAlignment="1">
      <alignment horizontal="center" vertical="center"/>
    </xf>
    <xf numFmtId="0" fontId="30" fillId="0" borderId="6" xfId="0" applyFont="1" applyBorder="1" applyAlignment="1">
      <alignment vertical="top" wrapText="1"/>
    </xf>
    <xf numFmtId="0" fontId="30" fillId="0" borderId="7" xfId="0" applyFont="1" applyBorder="1" applyAlignment="1">
      <alignment vertical="top" wrapText="1"/>
    </xf>
    <xf numFmtId="167" fontId="26" fillId="0" borderId="0" xfId="0" applyNumberFormat="1" applyFont="1"/>
    <xf numFmtId="0" fontId="5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9" fillId="2" borderId="2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wrapText="1"/>
    </xf>
    <xf numFmtId="0" fontId="29" fillId="2" borderId="2" xfId="0" applyFont="1" applyFill="1" applyBorder="1" applyAlignment="1">
      <alignment horizontal="center" vertical="top" wrapText="1"/>
    </xf>
    <xf numFmtId="0" fontId="29" fillId="0" borderId="6" xfId="0" applyFont="1" applyBorder="1" applyAlignment="1">
      <alignment horizontal="center" vertical="top" wrapText="1"/>
    </xf>
    <xf numFmtId="0" fontId="29" fillId="0" borderId="2" xfId="0" applyFont="1" applyBorder="1" applyAlignment="1">
      <alignment horizontal="center" vertical="top" wrapText="1"/>
    </xf>
    <xf numFmtId="0" fontId="29" fillId="2" borderId="8" xfId="0" applyFont="1" applyFill="1" applyBorder="1" applyAlignment="1">
      <alignment horizontal="center" vertical="top" wrapText="1"/>
    </xf>
    <xf numFmtId="0" fontId="27" fillId="0" borderId="2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5" fillId="4" borderId="0" xfId="0" applyFont="1" applyFill="1" applyAlignment="1">
      <alignment wrapText="1"/>
    </xf>
    <xf numFmtId="0" fontId="5" fillId="4" borderId="0" xfId="0" applyFont="1" applyFill="1" applyAlignment="1">
      <alignment vertical="center" wrapText="1"/>
    </xf>
    <xf numFmtId="0" fontId="26" fillId="4" borderId="0" xfId="0" applyFont="1" applyFill="1"/>
    <xf numFmtId="0" fontId="20" fillId="0" borderId="1" xfId="0" applyFont="1" applyBorder="1" applyAlignment="1">
      <alignment horizontal="left"/>
    </xf>
    <xf numFmtId="0" fontId="26" fillId="0" borderId="3" xfId="0" applyFont="1" applyBorder="1" applyAlignment="1">
      <alignment horizontal="center" vertical="center"/>
    </xf>
    <xf numFmtId="0" fontId="26" fillId="0" borderId="3" xfId="0" applyFont="1" applyBorder="1" applyAlignment="1">
      <alignment horizontal="center" vertical="center" wrapText="1"/>
    </xf>
    <xf numFmtId="1" fontId="26" fillId="0" borderId="3" xfId="0" applyNumberFormat="1" applyFont="1" applyBorder="1" applyAlignment="1">
      <alignment horizontal="center" vertical="center" wrapText="1"/>
    </xf>
    <xf numFmtId="0" fontId="26" fillId="0" borderId="2" xfId="0" applyFont="1" applyBorder="1" applyAlignment="1">
      <alignment vertical="top" wrapText="1"/>
    </xf>
    <xf numFmtId="2" fontId="26" fillId="0" borderId="2" xfId="0" applyNumberFormat="1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/>
    </xf>
    <xf numFmtId="1" fontId="12" fillId="3" borderId="5" xfId="0" applyNumberFormat="1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vertical="center"/>
    </xf>
    <xf numFmtId="0" fontId="30" fillId="2" borderId="6" xfId="0" applyFont="1" applyFill="1" applyBorder="1" applyAlignment="1">
      <alignment vertical="top" wrapText="1"/>
    </xf>
    <xf numFmtId="0" fontId="29" fillId="2" borderId="6" xfId="0" applyFont="1" applyFill="1" applyBorder="1" applyAlignment="1">
      <alignment horizontal="center" vertical="top" wrapText="1"/>
    </xf>
    <xf numFmtId="0" fontId="26" fillId="2" borderId="8" xfId="0" applyFont="1" applyFill="1" applyBorder="1" applyAlignment="1">
      <alignment vertical="center"/>
    </xf>
    <xf numFmtId="0" fontId="30" fillId="2" borderId="8" xfId="0" applyFont="1" applyFill="1" applyBorder="1" applyAlignment="1">
      <alignment vertical="top" wrapText="1"/>
    </xf>
    <xf numFmtId="0" fontId="0" fillId="0" borderId="2" xfId="0" applyBorder="1"/>
    <xf numFmtId="164" fontId="26" fillId="0" borderId="2" xfId="0" applyNumberFormat="1" applyFont="1" applyBorder="1"/>
    <xf numFmtId="0" fontId="0" fillId="0" borderId="2" xfId="0" applyBorder="1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26" fillId="0" borderId="6" xfId="0" applyFont="1" applyBorder="1" applyAlignment="1">
      <alignment vertical="top" wrapText="1"/>
    </xf>
    <xf numFmtId="168" fontId="26" fillId="0" borderId="8" xfId="0" applyNumberFormat="1" applyFont="1" applyBorder="1" applyAlignment="1">
      <alignment horizontal="center" vertical="center" wrapText="1"/>
    </xf>
    <xf numFmtId="168" fontId="2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2" xfId="0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3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 wrapText="1"/>
    </xf>
    <xf numFmtId="0" fontId="7" fillId="0" borderId="0" xfId="0" applyFont="1" applyFill="1"/>
    <xf numFmtId="0" fontId="6" fillId="0" borderId="0" xfId="0" applyFont="1" applyFill="1" applyAlignment="1">
      <alignment horizontal="left" vertical="top"/>
    </xf>
    <xf numFmtId="0" fontId="32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49" fontId="6" fillId="0" borderId="0" xfId="0" applyNumberFormat="1" applyFont="1" applyFill="1" applyAlignment="1">
      <alignment horizontal="right" vertical="top" wrapText="1"/>
    </xf>
    <xf numFmtId="0" fontId="7" fillId="0" borderId="0" xfId="0" applyFont="1" applyFill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wrapText="1"/>
    </xf>
    <xf numFmtId="0" fontId="27" fillId="0" borderId="2" xfId="0" applyFont="1" applyBorder="1" applyAlignment="1">
      <alignment horizontal="center" vertical="top" wrapText="1"/>
    </xf>
    <xf numFmtId="0" fontId="13" fillId="0" borderId="0" xfId="0" applyFont="1" applyAlignment="1">
      <alignment horizontal="center" vertical="top" wrapText="1"/>
    </xf>
    <xf numFmtId="0" fontId="20" fillId="0" borderId="1" xfId="0" applyFont="1" applyFill="1" applyBorder="1" applyAlignment="1">
      <alignment horizontal="left"/>
    </xf>
    <xf numFmtId="0" fontId="0" fillId="0" borderId="0" xfId="0" applyFill="1"/>
    <xf numFmtId="0" fontId="23" fillId="0" borderId="0" xfId="0" applyFont="1" applyFill="1"/>
    <xf numFmtId="0" fontId="26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30" fillId="0" borderId="6" xfId="0" applyFont="1" applyBorder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26" fillId="0" borderId="6" xfId="0" applyFont="1" applyBorder="1" applyAlignment="1">
      <alignment horizontal="left" vertical="center" wrapText="1"/>
    </xf>
    <xf numFmtId="0" fontId="26" fillId="0" borderId="7" xfId="0" applyFont="1" applyBorder="1" applyAlignment="1">
      <alignment horizontal="left" vertical="center" wrapText="1"/>
    </xf>
    <xf numFmtId="0" fontId="26" fillId="0" borderId="8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left" vertical="top" wrapText="1"/>
    </xf>
    <xf numFmtId="164" fontId="26" fillId="0" borderId="2" xfId="0" applyNumberFormat="1" applyFont="1" applyBorder="1" applyAlignment="1">
      <alignment horizontal="left" vertical="top" wrapText="1"/>
    </xf>
    <xf numFmtId="0" fontId="26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2" fontId="11" fillId="0" borderId="3" xfId="0" applyNumberFormat="1" applyFont="1" applyBorder="1" applyAlignment="1">
      <alignment horizontal="left" vertical="top" wrapText="1"/>
    </xf>
    <xf numFmtId="12" fontId="11" fillId="0" borderId="4" xfId="0" applyNumberFormat="1" applyFont="1" applyBorder="1" applyAlignment="1">
      <alignment horizontal="left" vertical="top" wrapText="1"/>
    </xf>
    <xf numFmtId="12" fontId="1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center" vertical="top"/>
    </xf>
    <xf numFmtId="0" fontId="19" fillId="0" borderId="0" xfId="0" applyFont="1"/>
    <xf numFmtId="0" fontId="31" fillId="0" borderId="3" xfId="0" applyFont="1" applyBorder="1" applyAlignment="1">
      <alignment horizontal="left" vertical="top" wrapText="1"/>
    </xf>
    <xf numFmtId="0" fontId="31" fillId="0" borderId="4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26" fillId="0" borderId="2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 wrapText="1"/>
    </xf>
    <xf numFmtId="49" fontId="6" fillId="0" borderId="0" xfId="0" applyNumberFormat="1" applyFont="1" applyAlignment="1">
      <alignment horizontal="left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vertical="top" wrapText="1"/>
    </xf>
    <xf numFmtId="1" fontId="6" fillId="0" borderId="0" xfId="0" applyNumberFormat="1" applyFont="1" applyFill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26" fillId="0" borderId="6" xfId="0" applyFont="1" applyBorder="1" applyAlignment="1">
      <alignment horizontal="left" vertical="top" wrapText="1"/>
    </xf>
    <xf numFmtId="0" fontId="26" fillId="0" borderId="7" xfId="0" applyFont="1" applyBorder="1" applyAlignment="1">
      <alignment horizontal="left" vertical="top" wrapText="1"/>
    </xf>
    <xf numFmtId="0" fontId="26" fillId="0" borderId="6" xfId="0" applyFont="1" applyBorder="1" applyAlignment="1">
      <alignment horizontal="center" vertical="top" wrapText="1"/>
    </xf>
    <xf numFmtId="0" fontId="26" fillId="0" borderId="7" xfId="0" applyFont="1" applyBorder="1" applyAlignment="1">
      <alignment horizontal="center" vertical="top" wrapText="1"/>
    </xf>
    <xf numFmtId="164" fontId="26" fillId="0" borderId="6" xfId="0" applyNumberFormat="1" applyFont="1" applyBorder="1" applyAlignment="1">
      <alignment horizontal="center" vertical="top" wrapText="1"/>
    </xf>
    <xf numFmtId="164" fontId="26" fillId="0" borderId="7" xfId="0" applyNumberFormat="1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right" vertical="center" wrapText="1"/>
    </xf>
    <xf numFmtId="0" fontId="9" fillId="2" borderId="4" xfId="0" applyFont="1" applyFill="1" applyBorder="1" applyAlignment="1">
      <alignment horizontal="right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26" fillId="0" borderId="6" xfId="0" applyFont="1" applyFill="1" applyBorder="1" applyAlignment="1">
      <alignment horizontal="center" vertical="top" wrapText="1"/>
    </xf>
    <xf numFmtId="0" fontId="26" fillId="0" borderId="7" xfId="0" applyFont="1" applyFill="1" applyBorder="1" applyAlignment="1">
      <alignment horizontal="center" vertical="top" wrapText="1"/>
    </xf>
  </cellXfs>
  <cellStyles count="7">
    <cellStyle name="Обычный" xfId="0" builtinId="0"/>
    <cellStyle name="Обычный 2" xfId="2"/>
    <cellStyle name="Обычный 2 2" xfId="3"/>
    <cellStyle name="Обычный 2 3" xfId="5"/>
    <cellStyle name="Обычный 2 4" xfId="6"/>
    <cellStyle name="Обычный 3" xfId="4"/>
    <cellStyle name="Финансовый" xfId="1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B3FFD5"/>
    <pageSetUpPr fitToPage="1"/>
  </sheetPr>
  <dimension ref="A1:JU127"/>
  <sheetViews>
    <sheetView tabSelected="1" view="pageBreakPreview" zoomScale="115" zoomScaleNormal="75" zoomScaleSheetLayoutView="115" workbookViewId="0">
      <selection activeCell="A121" sqref="A121:XFD125"/>
    </sheetView>
  </sheetViews>
  <sheetFormatPr defaultColWidth="9.140625" defaultRowHeight="12.75" x14ac:dyDescent="0.2"/>
  <cols>
    <col min="1" max="1" width="4.5703125" style="39" customWidth="1"/>
    <col min="2" max="2" width="17.7109375" style="1" customWidth="1"/>
    <col min="3" max="3" width="20.42578125" style="1" customWidth="1"/>
    <col min="4" max="4" width="6.42578125" style="1" customWidth="1"/>
    <col min="5" max="5" width="7.5703125" style="2" customWidth="1"/>
    <col min="6" max="6" width="59.140625" style="3" customWidth="1"/>
    <col min="7" max="7" width="12.7109375" style="1" customWidth="1"/>
    <col min="8" max="8" width="13.7109375" style="1" customWidth="1"/>
    <col min="9" max="9" width="58" style="33" customWidth="1"/>
    <col min="10" max="10" width="6.28515625" style="1" customWidth="1"/>
    <col min="11" max="11" width="14.28515625" style="107" customWidth="1"/>
    <col min="12" max="12" width="43.28515625" style="5" hidden="1" customWidth="1"/>
    <col min="13" max="13" width="42.42578125" style="5" hidden="1" customWidth="1"/>
    <col min="14" max="14" width="0" style="5" hidden="1" customWidth="1"/>
    <col min="15" max="15" width="42.42578125" style="5" hidden="1" customWidth="1"/>
    <col min="16" max="277" width="0" style="5" hidden="1" customWidth="1"/>
    <col min="278" max="278" width="9.140625" style="5"/>
    <col min="279" max="279" width="44.5703125" style="5" customWidth="1"/>
    <col min="280" max="16384" width="9.140625" style="5"/>
  </cols>
  <sheetData>
    <row r="1" spans="1:12" ht="14.25" x14ac:dyDescent="0.2">
      <c r="I1" s="159" t="s">
        <v>0</v>
      </c>
    </row>
    <row r="2" spans="1:12" ht="15" x14ac:dyDescent="0.25">
      <c r="A2" s="40"/>
      <c r="B2" s="7" t="s">
        <v>25</v>
      </c>
      <c r="C2" s="7"/>
      <c r="D2" s="8"/>
      <c r="E2" s="8"/>
      <c r="F2" s="9"/>
      <c r="G2" s="6"/>
      <c r="H2" s="6"/>
      <c r="I2" s="160" t="s">
        <v>1</v>
      </c>
      <c r="J2" s="6"/>
      <c r="K2" s="36"/>
      <c r="L2" s="10"/>
    </row>
    <row r="3" spans="1:12" ht="14.25" x14ac:dyDescent="0.2">
      <c r="A3" s="40"/>
      <c r="B3" s="203" t="s">
        <v>70</v>
      </c>
      <c r="C3" s="203"/>
      <c r="D3" s="203"/>
      <c r="E3" s="203"/>
      <c r="F3" s="203"/>
      <c r="G3" s="6"/>
      <c r="H3" s="6"/>
      <c r="I3" s="161" t="s">
        <v>2</v>
      </c>
      <c r="J3" s="59"/>
      <c r="K3" s="1"/>
      <c r="L3" s="4"/>
    </row>
    <row r="4" spans="1:12" ht="15" x14ac:dyDescent="0.2">
      <c r="A4" s="40"/>
      <c r="B4" s="8"/>
      <c r="C4" s="8"/>
      <c r="D4" s="8"/>
      <c r="E4" s="8"/>
      <c r="F4" s="11"/>
      <c r="G4" s="12"/>
      <c r="H4" s="6"/>
      <c r="I4" s="161" t="s">
        <v>29</v>
      </c>
      <c r="J4" s="59"/>
      <c r="K4" s="1"/>
      <c r="L4" s="4"/>
    </row>
    <row r="5" spans="1:12" ht="29.25" x14ac:dyDescent="0.25">
      <c r="A5" s="40"/>
      <c r="B5" s="13" t="s">
        <v>3</v>
      </c>
      <c r="C5" s="35" t="s">
        <v>21</v>
      </c>
      <c r="D5" s="13"/>
      <c r="E5" s="13"/>
      <c r="F5" s="13"/>
      <c r="G5" s="12"/>
      <c r="H5" s="6"/>
      <c r="I5" s="162" t="s">
        <v>30</v>
      </c>
      <c r="J5" s="108"/>
      <c r="K5" s="20"/>
      <c r="L5" s="14"/>
    </row>
    <row r="6" spans="1:12" ht="15" x14ac:dyDescent="0.25">
      <c r="A6" s="40"/>
      <c r="B6" s="153" t="s">
        <v>68</v>
      </c>
      <c r="C6" s="153"/>
      <c r="D6" s="153"/>
      <c r="E6" s="153"/>
      <c r="F6" s="153"/>
      <c r="G6" s="12"/>
      <c r="H6" s="6"/>
      <c r="I6" s="159" t="s">
        <v>59</v>
      </c>
      <c r="J6" s="6"/>
      <c r="K6" s="109"/>
      <c r="L6" s="15"/>
    </row>
    <row r="7" spans="1:12" ht="14.25" x14ac:dyDescent="0.2">
      <c r="A7" s="40"/>
      <c r="B7" s="154" t="s">
        <v>22</v>
      </c>
      <c r="C7" s="155" t="s">
        <v>52</v>
      </c>
      <c r="D7" s="156"/>
      <c r="E7" s="157"/>
      <c r="F7" s="154"/>
      <c r="G7" s="6"/>
      <c r="H7" s="6"/>
      <c r="I7" s="163"/>
    </row>
    <row r="8" spans="1:12" ht="35.25" customHeight="1" x14ac:dyDescent="0.2">
      <c r="A8" s="40"/>
      <c r="B8" s="158" t="s">
        <v>4</v>
      </c>
      <c r="C8" s="209"/>
      <c r="D8" s="209"/>
      <c r="E8" s="209"/>
      <c r="F8" s="209"/>
      <c r="G8" s="6"/>
      <c r="H8" s="6"/>
      <c r="I8" s="163"/>
    </row>
    <row r="9" spans="1:12" ht="14.25" x14ac:dyDescent="0.2">
      <c r="A9" s="40"/>
      <c r="B9" s="16"/>
      <c r="C9" s="19" t="s">
        <v>21</v>
      </c>
      <c r="D9" s="6"/>
      <c r="E9" s="17"/>
      <c r="F9" s="16"/>
      <c r="G9" s="6"/>
      <c r="H9" s="6"/>
      <c r="I9" s="163"/>
    </row>
    <row r="10" spans="1:12" ht="15" x14ac:dyDescent="0.25">
      <c r="A10" s="204" t="s">
        <v>143</v>
      </c>
      <c r="B10" s="204"/>
      <c r="C10" s="204"/>
      <c r="D10" s="204"/>
      <c r="E10" s="204"/>
      <c r="F10" s="204"/>
      <c r="G10" s="204"/>
      <c r="H10" s="204"/>
      <c r="I10" s="204"/>
      <c r="J10" s="204"/>
      <c r="K10" s="204"/>
    </row>
    <row r="11" spans="1:12" ht="15" x14ac:dyDescent="0.25">
      <c r="A11" s="41"/>
      <c r="B11" s="20"/>
      <c r="C11" s="20"/>
      <c r="D11" s="20"/>
      <c r="E11" s="20"/>
      <c r="F11" s="20"/>
      <c r="G11" s="20"/>
      <c r="H11" s="20"/>
      <c r="I11" s="164"/>
      <c r="J11" s="36"/>
      <c r="K11" s="36"/>
    </row>
    <row r="12" spans="1:12" ht="15" x14ac:dyDescent="0.2">
      <c r="A12" s="40"/>
      <c r="B12" s="205" t="s">
        <v>100</v>
      </c>
      <c r="C12" s="205"/>
      <c r="D12" s="205"/>
      <c r="E12" s="205"/>
      <c r="F12" s="205"/>
      <c r="G12" s="205"/>
      <c r="H12" s="205"/>
      <c r="I12" s="205"/>
      <c r="J12" s="205"/>
      <c r="K12" s="205"/>
    </row>
    <row r="13" spans="1:12" ht="15" x14ac:dyDescent="0.2">
      <c r="A13" s="40"/>
      <c r="B13" s="18"/>
      <c r="C13" s="6"/>
      <c r="D13" s="6"/>
      <c r="E13" s="8"/>
      <c r="F13" s="6"/>
      <c r="G13" s="6"/>
      <c r="H13" s="6"/>
      <c r="I13" s="206"/>
      <c r="J13" s="207"/>
      <c r="K13" s="207"/>
    </row>
    <row r="14" spans="1:12" ht="15" x14ac:dyDescent="0.2">
      <c r="A14" s="41" t="s">
        <v>5</v>
      </c>
      <c r="B14" s="208" t="s">
        <v>69</v>
      </c>
      <c r="C14" s="208"/>
      <c r="D14" s="208"/>
      <c r="E14" s="208"/>
      <c r="F14" s="208"/>
      <c r="G14" s="208"/>
      <c r="H14" s="208"/>
      <c r="I14" s="208"/>
      <c r="J14" s="208"/>
      <c r="K14" s="208"/>
    </row>
    <row r="15" spans="1:12" ht="14.25" x14ac:dyDescent="0.2">
      <c r="A15" s="40"/>
      <c r="B15" s="210" t="s">
        <v>6</v>
      </c>
      <c r="C15" s="210"/>
      <c r="D15" s="210"/>
      <c r="E15" s="210"/>
      <c r="F15" s="210"/>
      <c r="G15" s="210"/>
      <c r="H15" s="210"/>
      <c r="I15" s="210"/>
      <c r="K15" s="1"/>
    </row>
    <row r="16" spans="1:12" x14ac:dyDescent="0.2">
      <c r="A16" s="187" t="s">
        <v>7</v>
      </c>
      <c r="B16" s="187" t="s">
        <v>8</v>
      </c>
      <c r="C16" s="187" t="s">
        <v>9</v>
      </c>
      <c r="D16" s="187" t="s">
        <v>10</v>
      </c>
      <c r="E16" s="192" t="s">
        <v>11</v>
      </c>
      <c r="F16" s="187" t="s">
        <v>12</v>
      </c>
      <c r="G16" s="187" t="s">
        <v>13</v>
      </c>
      <c r="H16" s="187" t="s">
        <v>11</v>
      </c>
      <c r="I16" s="187" t="s">
        <v>14</v>
      </c>
      <c r="J16" s="187" t="s">
        <v>10</v>
      </c>
      <c r="K16" s="187" t="s">
        <v>11</v>
      </c>
    </row>
    <row r="17" spans="1:20" x14ac:dyDescent="0.2">
      <c r="A17" s="191"/>
      <c r="B17" s="187"/>
      <c r="C17" s="187"/>
      <c r="D17" s="187"/>
      <c r="E17" s="192"/>
      <c r="F17" s="187"/>
      <c r="G17" s="191"/>
      <c r="H17" s="187"/>
      <c r="I17" s="187"/>
      <c r="J17" s="187"/>
      <c r="K17" s="187"/>
    </row>
    <row r="18" spans="1:20" x14ac:dyDescent="0.2">
      <c r="A18" s="21">
        <v>1</v>
      </c>
      <c r="B18" s="21">
        <v>2</v>
      </c>
      <c r="C18" s="21">
        <v>3</v>
      </c>
      <c r="D18" s="21">
        <v>4</v>
      </c>
      <c r="E18" s="22" t="s">
        <v>15</v>
      </c>
      <c r="F18" s="21">
        <v>6</v>
      </c>
      <c r="G18" s="23">
        <v>7</v>
      </c>
      <c r="H18" s="23">
        <v>8</v>
      </c>
      <c r="I18" s="150">
        <v>9</v>
      </c>
      <c r="J18" s="23">
        <v>10</v>
      </c>
      <c r="K18" s="24">
        <v>11</v>
      </c>
    </row>
    <row r="19" spans="1:20" ht="92.25" customHeight="1" x14ac:dyDescent="0.2">
      <c r="A19" s="188" t="s">
        <v>105</v>
      </c>
      <c r="B19" s="189"/>
      <c r="C19" s="189"/>
      <c r="D19" s="189"/>
      <c r="E19" s="189"/>
      <c r="F19" s="189"/>
      <c r="G19" s="189"/>
      <c r="H19" s="189"/>
      <c r="I19" s="189"/>
      <c r="J19" s="189"/>
      <c r="K19" s="190"/>
    </row>
    <row r="20" spans="1:20" x14ac:dyDescent="0.2">
      <c r="A20" s="217" t="s">
        <v>16</v>
      </c>
      <c r="B20" s="218"/>
      <c r="C20" s="218"/>
      <c r="D20" s="218"/>
      <c r="E20" s="219"/>
      <c r="F20" s="128">
        <f>C8</f>
        <v>0</v>
      </c>
      <c r="G20" s="25" t="s">
        <v>17</v>
      </c>
      <c r="H20" s="129" t="s">
        <v>21</v>
      </c>
      <c r="I20" s="26"/>
      <c r="J20" s="26"/>
      <c r="K20" s="27"/>
    </row>
    <row r="21" spans="1:20" ht="15" x14ac:dyDescent="0.2">
      <c r="A21" s="42"/>
      <c r="B21" s="28"/>
      <c r="C21" s="28"/>
      <c r="D21" s="28"/>
      <c r="E21" s="28"/>
      <c r="F21" s="28" t="s">
        <v>23</v>
      </c>
      <c r="G21" s="28"/>
      <c r="H21" s="28"/>
      <c r="I21" s="110"/>
      <c r="J21" s="110"/>
      <c r="K21" s="110"/>
    </row>
    <row r="22" spans="1:20" ht="15" x14ac:dyDescent="0.2">
      <c r="A22" s="42"/>
      <c r="B22" s="28"/>
      <c r="C22" s="28"/>
      <c r="D22" s="28"/>
      <c r="E22" s="28"/>
      <c r="F22" s="28"/>
      <c r="G22" s="28"/>
      <c r="H22" s="28"/>
      <c r="I22" s="110"/>
      <c r="J22" s="110"/>
      <c r="K22" s="110"/>
    </row>
    <row r="23" spans="1:20" ht="49.5" customHeight="1" x14ac:dyDescent="0.2">
      <c r="A23" s="61">
        <v>1</v>
      </c>
      <c r="B23" s="220" t="str">
        <f>B14</f>
        <v>Ремонт ВЛ-10 кВ ф.16 с РП-43 Подольский РЭС в 2024 г</v>
      </c>
      <c r="C23" s="211" t="s">
        <v>71</v>
      </c>
      <c r="D23" s="213" t="s">
        <v>18</v>
      </c>
      <c r="E23" s="215">
        <v>1.85</v>
      </c>
      <c r="F23" s="60" t="s">
        <v>106</v>
      </c>
      <c r="G23" s="61" t="s">
        <v>34</v>
      </c>
      <c r="H23" s="61">
        <v>27</v>
      </c>
      <c r="I23" s="152"/>
      <c r="J23" s="72"/>
      <c r="K23" s="111"/>
    </row>
    <row r="24" spans="1:20" ht="51" x14ac:dyDescent="0.2">
      <c r="A24" s="61">
        <v>2</v>
      </c>
      <c r="B24" s="221"/>
      <c r="C24" s="212"/>
      <c r="D24" s="214"/>
      <c r="E24" s="216"/>
      <c r="F24" s="60" t="s">
        <v>107</v>
      </c>
      <c r="G24" s="61" t="s">
        <v>34</v>
      </c>
      <c r="H24" s="61">
        <v>25</v>
      </c>
      <c r="I24" s="152"/>
      <c r="J24" s="72"/>
      <c r="K24" s="111"/>
      <c r="L24" s="118"/>
    </row>
    <row r="25" spans="1:20" ht="51" x14ac:dyDescent="0.2">
      <c r="A25" s="61">
        <v>9</v>
      </c>
      <c r="B25" s="73"/>
      <c r="C25" s="212"/>
      <c r="D25" s="214"/>
      <c r="E25" s="216"/>
      <c r="F25" s="60" t="s">
        <v>108</v>
      </c>
      <c r="G25" s="61" t="s">
        <v>34</v>
      </c>
      <c r="H25" s="61">
        <v>23</v>
      </c>
      <c r="I25" s="152"/>
      <c r="J25" s="72"/>
      <c r="K25" s="111"/>
      <c r="L25" s="118"/>
    </row>
    <row r="26" spans="1:20" s="67" customFormat="1" ht="51" x14ac:dyDescent="0.2">
      <c r="A26" s="61">
        <v>5</v>
      </c>
      <c r="B26" s="65"/>
      <c r="C26" s="212"/>
      <c r="D26" s="214"/>
      <c r="E26" s="216"/>
      <c r="F26" s="60" t="s">
        <v>126</v>
      </c>
      <c r="G26" s="61" t="s">
        <v>34</v>
      </c>
      <c r="H26" s="61">
        <v>4</v>
      </c>
      <c r="I26" s="152"/>
      <c r="J26" s="72"/>
      <c r="K26" s="111"/>
      <c r="T26" s="106"/>
    </row>
    <row r="27" spans="1:20" ht="25.5" x14ac:dyDescent="0.2">
      <c r="A27" s="61">
        <v>10</v>
      </c>
      <c r="B27" s="73"/>
      <c r="C27" s="212"/>
      <c r="D27" s="214"/>
      <c r="E27" s="216"/>
      <c r="F27" s="60" t="s">
        <v>72</v>
      </c>
      <c r="G27" s="61" t="s">
        <v>34</v>
      </c>
      <c r="H27" s="61">
        <v>23</v>
      </c>
      <c r="I27" s="152"/>
      <c r="J27" s="72"/>
      <c r="K27" s="111"/>
    </row>
    <row r="28" spans="1:20" ht="25.5" x14ac:dyDescent="0.2">
      <c r="A28" s="61">
        <v>11</v>
      </c>
      <c r="B28" s="80"/>
      <c r="C28" s="212"/>
      <c r="D28" s="214"/>
      <c r="E28" s="216"/>
      <c r="F28" s="60" t="s">
        <v>73</v>
      </c>
      <c r="G28" s="61" t="s">
        <v>34</v>
      </c>
      <c r="H28" s="61">
        <v>1</v>
      </c>
      <c r="I28" s="152"/>
      <c r="J28" s="72"/>
      <c r="K28" s="111"/>
    </row>
    <row r="29" spans="1:20" ht="25.5" x14ac:dyDescent="0.2">
      <c r="A29" s="61">
        <v>12</v>
      </c>
      <c r="B29" s="80"/>
      <c r="C29" s="212"/>
      <c r="D29" s="214"/>
      <c r="E29" s="216"/>
      <c r="F29" s="60" t="s">
        <v>74</v>
      </c>
      <c r="G29" s="61" t="s">
        <v>34</v>
      </c>
      <c r="H29" s="61">
        <v>1</v>
      </c>
      <c r="I29" s="152"/>
      <c r="J29" s="72"/>
      <c r="K29" s="111"/>
    </row>
    <row r="30" spans="1:20" ht="51" x14ac:dyDescent="0.2">
      <c r="A30" s="61">
        <v>12</v>
      </c>
      <c r="B30" s="80"/>
      <c r="C30" s="212"/>
      <c r="D30" s="214"/>
      <c r="E30" s="216"/>
      <c r="F30" s="60" t="s">
        <v>127</v>
      </c>
      <c r="G30" s="61" t="s">
        <v>34</v>
      </c>
      <c r="H30" s="61">
        <v>28</v>
      </c>
      <c r="I30" s="152"/>
      <c r="J30" s="72"/>
      <c r="K30" s="111"/>
    </row>
    <row r="31" spans="1:20" ht="38.25" x14ac:dyDescent="0.2">
      <c r="A31" s="61">
        <v>14</v>
      </c>
      <c r="B31" s="80"/>
      <c r="C31" s="212"/>
      <c r="D31" s="214"/>
      <c r="E31" s="216"/>
      <c r="F31" s="60" t="s">
        <v>75</v>
      </c>
      <c r="G31" s="61" t="s">
        <v>41</v>
      </c>
      <c r="H31" s="61">
        <v>31.5</v>
      </c>
      <c r="I31" s="152"/>
      <c r="J31" s="72"/>
      <c r="K31" s="111"/>
    </row>
    <row r="32" spans="1:20" ht="38.25" x14ac:dyDescent="0.2">
      <c r="A32" s="61">
        <v>15</v>
      </c>
      <c r="B32" s="80"/>
      <c r="C32" s="212"/>
      <c r="D32" s="214"/>
      <c r="E32" s="216"/>
      <c r="F32" s="60" t="s">
        <v>76</v>
      </c>
      <c r="G32" s="61" t="s">
        <v>41</v>
      </c>
      <c r="H32" s="61">
        <v>0.35899999999999999</v>
      </c>
      <c r="I32" s="152"/>
      <c r="J32" s="72"/>
      <c r="K32" s="111"/>
    </row>
    <row r="33" spans="1:17" ht="38.25" x14ac:dyDescent="0.2">
      <c r="A33" s="61">
        <v>15</v>
      </c>
      <c r="B33" s="80"/>
      <c r="C33" s="212"/>
      <c r="D33" s="214"/>
      <c r="E33" s="216"/>
      <c r="F33" s="60" t="s">
        <v>77</v>
      </c>
      <c r="G33" s="61" t="s">
        <v>41</v>
      </c>
      <c r="H33" s="61">
        <v>31.859000000000002</v>
      </c>
      <c r="I33" s="152"/>
      <c r="J33" s="72"/>
      <c r="K33" s="111"/>
    </row>
    <row r="34" spans="1:17" ht="38.25" x14ac:dyDescent="0.2">
      <c r="A34" s="61">
        <v>23</v>
      </c>
      <c r="B34" s="74"/>
      <c r="C34" s="212"/>
      <c r="D34" s="214"/>
      <c r="E34" s="216"/>
      <c r="F34" s="60" t="s">
        <v>60</v>
      </c>
      <c r="G34" s="61" t="s">
        <v>41</v>
      </c>
      <c r="H34" s="61">
        <v>0.35899999999999999</v>
      </c>
      <c r="I34" s="152"/>
      <c r="J34" s="72"/>
      <c r="K34" s="61"/>
      <c r="L34" s="119"/>
      <c r="M34" s="79"/>
    </row>
    <row r="35" spans="1:17" ht="38.25" x14ac:dyDescent="0.2">
      <c r="A35" s="61">
        <v>25</v>
      </c>
      <c r="B35" s="80"/>
      <c r="C35" s="212"/>
      <c r="D35" s="214"/>
      <c r="E35" s="216"/>
      <c r="F35" s="60" t="s">
        <v>61</v>
      </c>
      <c r="G35" s="61" t="s">
        <v>41</v>
      </c>
      <c r="H35" s="64">
        <v>31.5</v>
      </c>
      <c r="I35" s="152"/>
      <c r="J35" s="72"/>
      <c r="K35" s="111"/>
    </row>
    <row r="36" spans="1:17" ht="14.25" x14ac:dyDescent="0.2">
      <c r="A36" s="81"/>
      <c r="B36" s="82"/>
      <c r="C36" s="82"/>
      <c r="D36" s="82"/>
      <c r="E36" s="82"/>
      <c r="F36" s="82" t="s">
        <v>26</v>
      </c>
      <c r="G36" s="82"/>
      <c r="H36" s="82"/>
      <c r="I36" s="112"/>
      <c r="J36" s="112"/>
      <c r="K36" s="112"/>
    </row>
    <row r="37" spans="1:17" ht="38.25" x14ac:dyDescent="0.2">
      <c r="A37" s="62">
        <v>1</v>
      </c>
      <c r="B37" s="104"/>
      <c r="C37" s="185" t="s">
        <v>79</v>
      </c>
      <c r="D37" s="176"/>
      <c r="E37" s="176"/>
      <c r="F37" s="60" t="s">
        <v>78</v>
      </c>
      <c r="G37" s="61" t="s">
        <v>41</v>
      </c>
      <c r="H37" s="61">
        <v>31.5</v>
      </c>
      <c r="I37" s="113"/>
      <c r="J37" s="113"/>
      <c r="K37" s="114"/>
      <c r="L37" s="118"/>
    </row>
    <row r="38" spans="1:17" ht="38.25" x14ac:dyDescent="0.2">
      <c r="A38" s="62">
        <v>2</v>
      </c>
      <c r="B38" s="105"/>
      <c r="C38" s="186"/>
      <c r="D38" s="177"/>
      <c r="E38" s="177"/>
      <c r="F38" s="60" t="s">
        <v>77</v>
      </c>
      <c r="G38" s="61" t="s">
        <v>41</v>
      </c>
      <c r="H38" s="61">
        <v>31.5</v>
      </c>
      <c r="I38" s="113"/>
      <c r="J38" s="113"/>
      <c r="K38" s="114"/>
    </row>
    <row r="39" spans="1:17" ht="38.25" x14ac:dyDescent="0.2">
      <c r="A39" s="62">
        <v>5</v>
      </c>
      <c r="B39" s="105"/>
      <c r="C39" s="186"/>
      <c r="D39" s="177"/>
      <c r="E39" s="177"/>
      <c r="F39" s="60" t="s">
        <v>61</v>
      </c>
      <c r="G39" s="61" t="s">
        <v>41</v>
      </c>
      <c r="H39" s="61">
        <v>31.5</v>
      </c>
      <c r="I39" s="113"/>
      <c r="J39" s="113"/>
      <c r="K39" s="114"/>
      <c r="L39" s="67"/>
      <c r="M39" s="69"/>
      <c r="N39" s="70"/>
      <c r="O39" s="68"/>
      <c r="P39" s="67"/>
      <c r="Q39" s="67"/>
    </row>
    <row r="40" spans="1:17" ht="51" x14ac:dyDescent="0.2">
      <c r="A40" s="62">
        <v>8</v>
      </c>
      <c r="B40" s="105"/>
      <c r="C40" s="186"/>
      <c r="D40" s="177"/>
      <c r="E40" s="177"/>
      <c r="F40" s="60" t="s">
        <v>128</v>
      </c>
      <c r="G40" s="61" t="s">
        <v>34</v>
      </c>
      <c r="H40" s="61">
        <v>28</v>
      </c>
      <c r="I40" s="113"/>
      <c r="J40" s="113"/>
      <c r="K40" s="114"/>
      <c r="L40" s="67"/>
      <c r="M40" s="69"/>
      <c r="N40" s="70"/>
      <c r="O40" s="68"/>
      <c r="P40" s="67"/>
      <c r="Q40" s="67"/>
    </row>
    <row r="41" spans="1:17" ht="38.25" x14ac:dyDescent="0.2">
      <c r="A41" s="184">
        <v>14</v>
      </c>
      <c r="B41" s="105"/>
      <c r="C41" s="186"/>
      <c r="D41" s="177"/>
      <c r="E41" s="177"/>
      <c r="F41" s="60" t="s">
        <v>129</v>
      </c>
      <c r="G41" s="61" t="s">
        <v>34</v>
      </c>
      <c r="H41" s="61">
        <v>23</v>
      </c>
      <c r="I41" s="149"/>
      <c r="J41" s="37"/>
      <c r="K41" s="61"/>
      <c r="L41" s="67"/>
      <c r="M41" s="69"/>
      <c r="N41" s="70"/>
      <c r="O41" s="68"/>
      <c r="P41" s="67"/>
      <c r="Q41" s="67"/>
    </row>
    <row r="42" spans="1:17" ht="38.25" x14ac:dyDescent="0.2">
      <c r="A42" s="175"/>
      <c r="B42" s="105"/>
      <c r="C42" s="186"/>
      <c r="D42" s="177"/>
      <c r="E42" s="177"/>
      <c r="F42" s="60" t="s">
        <v>130</v>
      </c>
      <c r="G42" s="61" t="s">
        <v>34</v>
      </c>
      <c r="H42" s="61">
        <v>2</v>
      </c>
      <c r="I42" s="149"/>
      <c r="J42" s="37"/>
      <c r="K42" s="61"/>
      <c r="L42" s="67"/>
      <c r="M42" s="69"/>
      <c r="N42" s="70"/>
      <c r="O42" s="68"/>
      <c r="P42" s="67"/>
      <c r="Q42" s="67"/>
    </row>
    <row r="43" spans="1:17" ht="14.25" customHeight="1" x14ac:dyDescent="0.2">
      <c r="A43" s="175"/>
      <c r="B43" s="105"/>
      <c r="C43" s="186"/>
      <c r="D43" s="177"/>
      <c r="E43" s="177"/>
      <c r="F43" s="178" t="s">
        <v>109</v>
      </c>
      <c r="G43" s="173" t="s">
        <v>34</v>
      </c>
      <c r="H43" s="173">
        <v>23</v>
      </c>
      <c r="I43" s="142" t="s">
        <v>104</v>
      </c>
      <c r="J43" s="137" t="s">
        <v>31</v>
      </c>
      <c r="K43" s="137">
        <f>H43</f>
        <v>23</v>
      </c>
      <c r="L43" s="120"/>
      <c r="M43" s="67"/>
      <c r="N43" s="67"/>
      <c r="O43" s="67"/>
      <c r="P43" s="67"/>
      <c r="Q43" s="67"/>
    </row>
    <row r="44" spans="1:17" ht="25.5" x14ac:dyDescent="0.2">
      <c r="A44" s="127"/>
      <c r="B44" s="105"/>
      <c r="C44" s="186"/>
      <c r="D44" s="177"/>
      <c r="E44" s="177"/>
      <c r="F44" s="179"/>
      <c r="G44" s="173"/>
      <c r="H44" s="173"/>
      <c r="I44" s="149" t="s">
        <v>90</v>
      </c>
      <c r="J44" s="37" t="s">
        <v>31</v>
      </c>
      <c r="K44" s="138">
        <f>K47*2</f>
        <v>46</v>
      </c>
      <c r="L44" s="120"/>
      <c r="M44" s="67"/>
      <c r="N44" s="67"/>
      <c r="O44" s="67"/>
      <c r="P44" s="67"/>
      <c r="Q44" s="67"/>
    </row>
    <row r="45" spans="1:17" ht="14.25" x14ac:dyDescent="0.2">
      <c r="A45" s="127"/>
      <c r="B45" s="105"/>
      <c r="C45" s="186"/>
      <c r="D45" s="177"/>
      <c r="E45" s="177"/>
      <c r="F45" s="179"/>
      <c r="G45" s="173"/>
      <c r="H45" s="173"/>
      <c r="I45" s="149" t="s">
        <v>65</v>
      </c>
      <c r="J45" s="37" t="s">
        <v>31</v>
      </c>
      <c r="K45" s="138">
        <f>K46</f>
        <v>23</v>
      </c>
      <c r="L45" s="120"/>
      <c r="M45" s="67"/>
      <c r="N45" s="67"/>
      <c r="O45" s="67"/>
      <c r="P45" s="67"/>
      <c r="Q45" s="67"/>
    </row>
    <row r="46" spans="1:17" ht="14.25" x14ac:dyDescent="0.2">
      <c r="A46" s="127"/>
      <c r="B46" s="105"/>
      <c r="C46" s="186"/>
      <c r="D46" s="177"/>
      <c r="E46" s="177"/>
      <c r="F46" s="179"/>
      <c r="G46" s="173"/>
      <c r="H46" s="173"/>
      <c r="I46" s="149" t="s">
        <v>87</v>
      </c>
      <c r="J46" s="37" t="s">
        <v>31</v>
      </c>
      <c r="K46" s="137">
        <f>K43</f>
        <v>23</v>
      </c>
      <c r="L46" s="120"/>
      <c r="M46" s="67"/>
      <c r="N46" s="67"/>
      <c r="O46" s="67"/>
      <c r="P46" s="67"/>
      <c r="Q46" s="67"/>
    </row>
    <row r="47" spans="1:17" ht="14.25" x14ac:dyDescent="0.2">
      <c r="A47" s="127"/>
      <c r="B47" s="105"/>
      <c r="C47" s="186"/>
      <c r="D47" s="177"/>
      <c r="E47" s="177"/>
      <c r="F47" s="179"/>
      <c r="G47" s="173"/>
      <c r="H47" s="173"/>
      <c r="I47" s="149" t="s">
        <v>66</v>
      </c>
      <c r="J47" s="37" t="s">
        <v>31</v>
      </c>
      <c r="K47" s="137">
        <f>K46</f>
        <v>23</v>
      </c>
      <c r="L47" s="120"/>
      <c r="M47" s="67"/>
      <c r="N47" s="67"/>
      <c r="O47" s="67"/>
      <c r="P47" s="67"/>
      <c r="Q47" s="67"/>
    </row>
    <row r="48" spans="1:17" ht="14.25" x14ac:dyDescent="0.2">
      <c r="A48" s="127"/>
      <c r="B48" s="105"/>
      <c r="C48" s="186"/>
      <c r="D48" s="177"/>
      <c r="E48" s="177"/>
      <c r="F48" s="179"/>
      <c r="G48" s="173"/>
      <c r="H48" s="173"/>
      <c r="I48" s="149" t="s">
        <v>67</v>
      </c>
      <c r="J48" s="37" t="s">
        <v>31</v>
      </c>
      <c r="K48" s="137">
        <f>K47*2</f>
        <v>46</v>
      </c>
      <c r="L48" s="120"/>
      <c r="M48" s="67"/>
      <c r="N48" s="67"/>
      <c r="O48" s="67"/>
      <c r="P48" s="67"/>
      <c r="Q48" s="67"/>
    </row>
    <row r="49" spans="1:17" ht="14.25" x14ac:dyDescent="0.2">
      <c r="A49" s="127"/>
      <c r="B49" s="105"/>
      <c r="C49" s="186"/>
      <c r="D49" s="177"/>
      <c r="E49" s="177"/>
      <c r="F49" s="179"/>
      <c r="G49" s="173"/>
      <c r="H49" s="173"/>
      <c r="I49" s="142" t="s">
        <v>103</v>
      </c>
      <c r="J49" s="137" t="s">
        <v>31</v>
      </c>
      <c r="K49" s="137">
        <f>K46*3</f>
        <v>69</v>
      </c>
      <c r="L49" s="120"/>
      <c r="M49" s="67"/>
      <c r="N49" s="67"/>
      <c r="O49" s="67"/>
      <c r="P49" s="67"/>
      <c r="Q49" s="67"/>
    </row>
    <row r="50" spans="1:17" ht="14.25" x14ac:dyDescent="0.2">
      <c r="A50" s="127"/>
      <c r="B50" s="105"/>
      <c r="C50" s="186"/>
      <c r="D50" s="177"/>
      <c r="E50" s="177"/>
      <c r="F50" s="179"/>
      <c r="G50" s="173"/>
      <c r="H50" s="173"/>
      <c r="I50" s="142" t="s">
        <v>63</v>
      </c>
      <c r="J50" s="137" t="s">
        <v>31</v>
      </c>
      <c r="K50" s="137">
        <f>K49</f>
        <v>69</v>
      </c>
      <c r="L50" s="120"/>
      <c r="M50" s="67"/>
      <c r="N50" s="67"/>
      <c r="O50" s="67"/>
      <c r="P50" s="67"/>
      <c r="Q50" s="67"/>
    </row>
    <row r="51" spans="1:17" ht="38.25" x14ac:dyDescent="0.2">
      <c r="A51" s="127"/>
      <c r="B51" s="105"/>
      <c r="C51" s="186"/>
      <c r="D51" s="177"/>
      <c r="E51" s="177"/>
      <c r="F51" s="180"/>
      <c r="G51" s="173"/>
      <c r="H51" s="173"/>
      <c r="I51" s="142" t="s">
        <v>88</v>
      </c>
      <c r="J51" s="137" t="s">
        <v>31</v>
      </c>
      <c r="K51" s="137">
        <f>K49*2</f>
        <v>138</v>
      </c>
      <c r="L51" s="120"/>
      <c r="M51" s="67"/>
      <c r="N51" s="67"/>
      <c r="O51" s="67"/>
      <c r="P51" s="67"/>
      <c r="Q51" s="67"/>
    </row>
    <row r="52" spans="1:17" ht="14.25" customHeight="1" x14ac:dyDescent="0.2">
      <c r="A52" s="175"/>
      <c r="B52" s="105"/>
      <c r="C52" s="186"/>
      <c r="D52" s="177"/>
      <c r="E52" s="177"/>
      <c r="F52" s="172" t="s">
        <v>110</v>
      </c>
      <c r="G52" s="173" t="s">
        <v>34</v>
      </c>
      <c r="H52" s="174">
        <v>1</v>
      </c>
      <c r="I52" s="142" t="s">
        <v>104</v>
      </c>
      <c r="J52" s="137" t="s">
        <v>31</v>
      </c>
      <c r="K52" s="137">
        <f>H52*2</f>
        <v>2</v>
      </c>
      <c r="L52" s="67"/>
      <c r="M52" s="67"/>
      <c r="N52" s="67"/>
      <c r="O52" s="67"/>
      <c r="P52" s="67"/>
      <c r="Q52" s="67"/>
    </row>
    <row r="53" spans="1:17" ht="14.25" x14ac:dyDescent="0.2">
      <c r="A53" s="175"/>
      <c r="B53" s="105"/>
      <c r="C53" s="186"/>
      <c r="D53" s="177"/>
      <c r="E53" s="177"/>
      <c r="F53" s="172"/>
      <c r="G53" s="173"/>
      <c r="H53" s="174"/>
      <c r="I53" s="142" t="s">
        <v>47</v>
      </c>
      <c r="J53" s="137" t="s">
        <v>31</v>
      </c>
      <c r="K53" s="137">
        <f>H52</f>
        <v>1</v>
      </c>
      <c r="L53" s="67"/>
      <c r="M53" s="67"/>
      <c r="N53" s="67"/>
      <c r="O53" s="67"/>
      <c r="P53" s="67"/>
      <c r="Q53" s="67"/>
    </row>
    <row r="54" spans="1:17" ht="14.25" x14ac:dyDescent="0.2">
      <c r="A54" s="175"/>
      <c r="B54" s="105"/>
      <c r="C54" s="186"/>
      <c r="D54" s="177"/>
      <c r="E54" s="177"/>
      <c r="F54" s="172"/>
      <c r="G54" s="173"/>
      <c r="H54" s="174"/>
      <c r="I54" s="149" t="s">
        <v>89</v>
      </c>
      <c r="J54" s="37" t="s">
        <v>31</v>
      </c>
      <c r="K54" s="137">
        <f>K58*2</f>
        <v>2</v>
      </c>
      <c r="L54" s="67"/>
      <c r="M54" s="67"/>
      <c r="N54" s="67"/>
      <c r="O54" s="67"/>
      <c r="P54" s="67"/>
      <c r="Q54" s="67"/>
    </row>
    <row r="55" spans="1:17" ht="25.5" x14ac:dyDescent="0.2">
      <c r="A55" s="175"/>
      <c r="B55" s="105"/>
      <c r="C55" s="186"/>
      <c r="D55" s="177"/>
      <c r="E55" s="177"/>
      <c r="F55" s="172"/>
      <c r="G55" s="173"/>
      <c r="H55" s="174"/>
      <c r="I55" s="149" t="s">
        <v>90</v>
      </c>
      <c r="J55" s="37" t="s">
        <v>31</v>
      </c>
      <c r="K55" s="137">
        <f>K54</f>
        <v>2</v>
      </c>
      <c r="L55" s="67"/>
      <c r="M55" s="67"/>
      <c r="N55" s="67"/>
      <c r="O55" s="67"/>
      <c r="P55" s="67"/>
      <c r="Q55" s="67"/>
    </row>
    <row r="56" spans="1:17" ht="14.25" x14ac:dyDescent="0.2">
      <c r="A56" s="175"/>
      <c r="B56" s="105"/>
      <c r="C56" s="186"/>
      <c r="D56" s="177"/>
      <c r="E56" s="177"/>
      <c r="F56" s="172"/>
      <c r="G56" s="173"/>
      <c r="H56" s="174"/>
      <c r="I56" s="149" t="s">
        <v>65</v>
      </c>
      <c r="J56" s="37" t="s">
        <v>31</v>
      </c>
      <c r="K56" s="137">
        <f>K58+K59+K53</f>
        <v>3</v>
      </c>
      <c r="L56" s="67"/>
      <c r="M56" s="67"/>
      <c r="N56" s="67"/>
      <c r="O56" s="67"/>
      <c r="P56" s="67"/>
      <c r="Q56" s="67"/>
    </row>
    <row r="57" spans="1:17" ht="14.25" x14ac:dyDescent="0.2">
      <c r="A57" s="175"/>
      <c r="B57" s="105"/>
      <c r="C57" s="186"/>
      <c r="D57" s="177"/>
      <c r="E57" s="177"/>
      <c r="F57" s="172"/>
      <c r="G57" s="173"/>
      <c r="H57" s="174"/>
      <c r="I57" s="149" t="s">
        <v>64</v>
      </c>
      <c r="J57" s="37" t="s">
        <v>46</v>
      </c>
      <c r="K57" s="137">
        <f>2*K58</f>
        <v>2</v>
      </c>
      <c r="L57" s="67"/>
      <c r="M57" s="67"/>
      <c r="N57" s="67"/>
      <c r="O57" s="67"/>
      <c r="P57" s="67"/>
      <c r="Q57" s="67"/>
    </row>
    <row r="58" spans="1:17" ht="14.25" x14ac:dyDescent="0.2">
      <c r="A58" s="175"/>
      <c r="B58" s="105"/>
      <c r="C58" s="186"/>
      <c r="D58" s="177"/>
      <c r="E58" s="177"/>
      <c r="F58" s="172"/>
      <c r="G58" s="173"/>
      <c r="H58" s="174"/>
      <c r="I58" s="149" t="s">
        <v>91</v>
      </c>
      <c r="J58" s="37" t="s">
        <v>31</v>
      </c>
      <c r="K58" s="137">
        <f>H52</f>
        <v>1</v>
      </c>
      <c r="L58" s="67"/>
      <c r="M58" s="67"/>
      <c r="N58" s="67"/>
      <c r="O58" s="67"/>
      <c r="P58" s="67"/>
      <c r="Q58" s="67"/>
    </row>
    <row r="59" spans="1:17" ht="14.25" x14ac:dyDescent="0.2">
      <c r="A59" s="175"/>
      <c r="B59" s="105"/>
      <c r="C59" s="186"/>
      <c r="D59" s="177"/>
      <c r="E59" s="177"/>
      <c r="F59" s="172"/>
      <c r="G59" s="173"/>
      <c r="H59" s="174"/>
      <c r="I59" s="149" t="s">
        <v>92</v>
      </c>
      <c r="J59" s="37" t="s">
        <v>31</v>
      </c>
      <c r="K59" s="137">
        <f>H52</f>
        <v>1</v>
      </c>
      <c r="L59" s="67"/>
      <c r="M59" s="67"/>
      <c r="N59" s="67"/>
      <c r="O59" s="67"/>
      <c r="P59" s="67"/>
      <c r="Q59" s="67"/>
    </row>
    <row r="60" spans="1:17" ht="14.25" x14ac:dyDescent="0.2">
      <c r="A60" s="175"/>
      <c r="B60" s="105"/>
      <c r="C60" s="186"/>
      <c r="D60" s="177"/>
      <c r="E60" s="177"/>
      <c r="F60" s="172"/>
      <c r="G60" s="173"/>
      <c r="H60" s="174"/>
      <c r="I60" s="149" t="s">
        <v>67</v>
      </c>
      <c r="J60" s="37" t="s">
        <v>31</v>
      </c>
      <c r="K60" s="137">
        <f>K58*2</f>
        <v>2</v>
      </c>
      <c r="L60" s="67"/>
      <c r="M60" s="67"/>
      <c r="N60" s="67"/>
      <c r="O60" s="67"/>
      <c r="P60" s="67"/>
      <c r="Q60" s="67"/>
    </row>
    <row r="61" spans="1:17" ht="14.25" x14ac:dyDescent="0.2">
      <c r="A61" s="175"/>
      <c r="B61" s="105"/>
      <c r="C61" s="186"/>
      <c r="D61" s="177"/>
      <c r="E61" s="177"/>
      <c r="F61" s="172"/>
      <c r="G61" s="173"/>
      <c r="H61" s="174"/>
      <c r="I61" s="142" t="s">
        <v>103</v>
      </c>
      <c r="J61" s="137" t="s">
        <v>31</v>
      </c>
      <c r="K61" s="137">
        <f>K59</f>
        <v>1</v>
      </c>
      <c r="L61" s="67"/>
      <c r="M61" s="67"/>
      <c r="N61" s="67"/>
      <c r="O61" s="67"/>
      <c r="P61" s="67"/>
      <c r="Q61" s="67"/>
    </row>
    <row r="62" spans="1:17" ht="14.25" x14ac:dyDescent="0.2">
      <c r="A62" s="175"/>
      <c r="B62" s="105"/>
      <c r="C62" s="186"/>
      <c r="D62" s="177"/>
      <c r="E62" s="177"/>
      <c r="F62" s="172"/>
      <c r="G62" s="173"/>
      <c r="H62" s="174"/>
      <c r="I62" s="142" t="s">
        <v>63</v>
      </c>
      <c r="J62" s="137" t="s">
        <v>31</v>
      </c>
      <c r="K62" s="137">
        <f>K61</f>
        <v>1</v>
      </c>
      <c r="L62" s="67"/>
      <c r="M62" s="67"/>
      <c r="N62" s="67"/>
      <c r="O62" s="67"/>
      <c r="P62" s="67"/>
      <c r="Q62" s="67"/>
    </row>
    <row r="63" spans="1:17" ht="38.25" x14ac:dyDescent="0.2">
      <c r="A63" s="175"/>
      <c r="B63" s="105"/>
      <c r="C63" s="186"/>
      <c r="D63" s="177"/>
      <c r="E63" s="177"/>
      <c r="F63" s="172"/>
      <c r="G63" s="173"/>
      <c r="H63" s="174"/>
      <c r="I63" s="142" t="s">
        <v>88</v>
      </c>
      <c r="J63" s="137" t="s">
        <v>31</v>
      </c>
      <c r="K63" s="137">
        <f>K61*2</f>
        <v>2</v>
      </c>
      <c r="L63" s="67"/>
      <c r="M63" s="67"/>
      <c r="N63" s="67"/>
      <c r="O63" s="67"/>
      <c r="P63" s="67"/>
      <c r="Q63" s="67"/>
    </row>
    <row r="64" spans="1:17" ht="14.25" customHeight="1" x14ac:dyDescent="0.2">
      <c r="A64" s="175"/>
      <c r="B64" s="105"/>
      <c r="C64" s="100"/>
      <c r="D64" s="101"/>
      <c r="E64" s="101"/>
      <c r="F64" s="172" t="s">
        <v>111</v>
      </c>
      <c r="G64" s="173" t="s">
        <v>34</v>
      </c>
      <c r="H64" s="173">
        <v>1</v>
      </c>
      <c r="I64" s="142" t="s">
        <v>104</v>
      </c>
      <c r="J64" s="137" t="s">
        <v>31</v>
      </c>
      <c r="K64" s="137">
        <f>H64*3</f>
        <v>3</v>
      </c>
      <c r="L64"/>
      <c r="M64"/>
      <c r="N64"/>
      <c r="O64"/>
      <c r="P64"/>
      <c r="Q64"/>
    </row>
    <row r="65" spans="1:281" ht="14.25" x14ac:dyDescent="0.2">
      <c r="A65" s="175"/>
      <c r="B65" s="105"/>
      <c r="C65" s="100"/>
      <c r="D65" s="101"/>
      <c r="E65" s="101"/>
      <c r="F65" s="172"/>
      <c r="G65" s="173"/>
      <c r="H65" s="173"/>
      <c r="I65" s="142" t="s">
        <v>51</v>
      </c>
      <c r="J65" s="137" t="s">
        <v>31</v>
      </c>
      <c r="K65" s="137">
        <f>H64*2</f>
        <v>2</v>
      </c>
      <c r="L65"/>
      <c r="M65"/>
      <c r="N65"/>
      <c r="O65"/>
      <c r="P65"/>
      <c r="Q65"/>
    </row>
    <row r="66" spans="1:281" ht="14.25" x14ac:dyDescent="0.2">
      <c r="A66" s="175"/>
      <c r="B66" s="105"/>
      <c r="C66" s="100"/>
      <c r="D66" s="101"/>
      <c r="E66" s="101"/>
      <c r="F66" s="172"/>
      <c r="G66" s="173"/>
      <c r="H66" s="173"/>
      <c r="I66" s="149" t="s">
        <v>89</v>
      </c>
      <c r="J66" s="37" t="s">
        <v>31</v>
      </c>
      <c r="K66" s="61">
        <f>K70*2</f>
        <v>2</v>
      </c>
      <c r="L66"/>
      <c r="M66"/>
      <c r="N66"/>
      <c r="O66"/>
      <c r="P66"/>
      <c r="Q66"/>
    </row>
    <row r="67" spans="1:281" ht="25.5" x14ac:dyDescent="0.2">
      <c r="A67" s="175"/>
      <c r="B67" s="105"/>
      <c r="C67" s="100"/>
      <c r="D67" s="101"/>
      <c r="E67" s="101"/>
      <c r="F67" s="172"/>
      <c r="G67" s="173"/>
      <c r="H67" s="173"/>
      <c r="I67" s="149" t="s">
        <v>90</v>
      </c>
      <c r="J67" s="37" t="s">
        <v>31</v>
      </c>
      <c r="K67" s="61">
        <f>K66</f>
        <v>2</v>
      </c>
      <c r="L67"/>
      <c r="M67"/>
      <c r="N67"/>
      <c r="O67"/>
      <c r="P67"/>
      <c r="Q67"/>
      <c r="JS67" s="76"/>
      <c r="JT67" s="76"/>
      <c r="JU67" s="76"/>
    </row>
    <row r="68" spans="1:281" ht="14.25" x14ac:dyDescent="0.2">
      <c r="A68" s="175"/>
      <c r="B68" s="105"/>
      <c r="C68" s="100"/>
      <c r="D68" s="101"/>
      <c r="E68" s="101"/>
      <c r="F68" s="172"/>
      <c r="G68" s="173"/>
      <c r="H68" s="173"/>
      <c r="I68" s="149" t="s">
        <v>65</v>
      </c>
      <c r="J68" s="37" t="s">
        <v>31</v>
      </c>
      <c r="K68" s="61">
        <f>K70+K71+K65</f>
        <v>4</v>
      </c>
      <c r="L68"/>
      <c r="M68"/>
      <c r="N68"/>
      <c r="O68"/>
      <c r="P68"/>
      <c r="Q68"/>
      <c r="JS68" s="76"/>
      <c r="JT68" s="76"/>
      <c r="JU68" s="76"/>
    </row>
    <row r="69" spans="1:281" ht="14.25" x14ac:dyDescent="0.2">
      <c r="A69" s="175"/>
      <c r="B69" s="105"/>
      <c r="C69" s="100"/>
      <c r="D69" s="101"/>
      <c r="E69" s="101"/>
      <c r="F69" s="172"/>
      <c r="G69" s="173"/>
      <c r="H69" s="173"/>
      <c r="I69" s="149" t="s">
        <v>64</v>
      </c>
      <c r="J69" s="37" t="s">
        <v>46</v>
      </c>
      <c r="K69" s="61">
        <v>2</v>
      </c>
      <c r="L69"/>
      <c r="M69"/>
      <c r="N69"/>
      <c r="O69"/>
      <c r="P69"/>
      <c r="Q69"/>
    </row>
    <row r="70" spans="1:281" ht="14.25" x14ac:dyDescent="0.2">
      <c r="A70" s="175"/>
      <c r="B70" s="105"/>
      <c r="C70" s="100"/>
      <c r="D70" s="101"/>
      <c r="E70" s="101"/>
      <c r="F70" s="172"/>
      <c r="G70" s="173"/>
      <c r="H70" s="173"/>
      <c r="I70" s="149" t="s">
        <v>93</v>
      </c>
      <c r="J70" s="37" t="s">
        <v>31</v>
      </c>
      <c r="K70" s="61">
        <f>H64</f>
        <v>1</v>
      </c>
      <c r="L70"/>
      <c r="M70"/>
      <c r="N70"/>
      <c r="O70"/>
      <c r="P70"/>
      <c r="Q70"/>
    </row>
    <row r="71" spans="1:281" ht="14.25" x14ac:dyDescent="0.2">
      <c r="A71" s="175"/>
      <c r="B71" s="105"/>
      <c r="C71" s="100"/>
      <c r="D71" s="101"/>
      <c r="E71" s="101"/>
      <c r="F71" s="172"/>
      <c r="G71" s="173"/>
      <c r="H71" s="173"/>
      <c r="I71" s="149" t="s">
        <v>94</v>
      </c>
      <c r="J71" s="37" t="s">
        <v>46</v>
      </c>
      <c r="K71" s="61">
        <f>K70</f>
        <v>1</v>
      </c>
      <c r="L71"/>
      <c r="M71"/>
      <c r="N71"/>
      <c r="O71"/>
      <c r="P71"/>
      <c r="Q71"/>
    </row>
    <row r="72" spans="1:281" ht="14.25" x14ac:dyDescent="0.2">
      <c r="A72" s="175"/>
      <c r="B72" s="105"/>
      <c r="C72" s="100"/>
      <c r="D72" s="101"/>
      <c r="E72" s="101"/>
      <c r="F72" s="172"/>
      <c r="G72" s="173"/>
      <c r="H72" s="173"/>
      <c r="I72" s="142" t="s">
        <v>103</v>
      </c>
      <c r="J72" s="37" t="s">
        <v>31</v>
      </c>
      <c r="K72" s="61">
        <f>K70*3</f>
        <v>3</v>
      </c>
      <c r="L72"/>
      <c r="M72"/>
      <c r="N72"/>
      <c r="O72"/>
      <c r="P72"/>
      <c r="Q72"/>
    </row>
    <row r="73" spans="1:281" ht="14.25" x14ac:dyDescent="0.2">
      <c r="A73" s="175"/>
      <c r="B73" s="105"/>
      <c r="C73" s="100"/>
      <c r="D73" s="101"/>
      <c r="E73" s="101"/>
      <c r="F73" s="172"/>
      <c r="G73" s="173"/>
      <c r="H73" s="173"/>
      <c r="I73" s="142" t="s">
        <v>63</v>
      </c>
      <c r="J73" s="37" t="s">
        <v>31</v>
      </c>
      <c r="K73" s="61">
        <f>K72</f>
        <v>3</v>
      </c>
      <c r="L73"/>
      <c r="M73"/>
      <c r="N73"/>
      <c r="O73"/>
      <c r="P73"/>
      <c r="Q73"/>
    </row>
    <row r="74" spans="1:281" ht="38.25" x14ac:dyDescent="0.2">
      <c r="A74" s="175"/>
      <c r="B74" s="105"/>
      <c r="C74" s="100"/>
      <c r="D74" s="101"/>
      <c r="E74" s="101"/>
      <c r="F74" s="172"/>
      <c r="G74" s="173"/>
      <c r="H74" s="173"/>
      <c r="I74" s="142" t="s">
        <v>88</v>
      </c>
      <c r="J74" s="37" t="s">
        <v>31</v>
      </c>
      <c r="K74" s="61">
        <f>K72*2</f>
        <v>6</v>
      </c>
      <c r="L74"/>
      <c r="M74"/>
      <c r="N74"/>
      <c r="O74"/>
      <c r="P74"/>
      <c r="Q74"/>
    </row>
    <row r="75" spans="1:281" ht="14.25" x14ac:dyDescent="0.2">
      <c r="A75" s="175"/>
      <c r="B75" s="105"/>
      <c r="C75" s="100"/>
      <c r="D75" s="101"/>
      <c r="E75" s="101"/>
      <c r="F75" s="172"/>
      <c r="G75" s="173"/>
      <c r="H75" s="173"/>
      <c r="I75" s="149" t="s">
        <v>67</v>
      </c>
      <c r="J75" s="137" t="s">
        <v>31</v>
      </c>
      <c r="K75" s="61">
        <f>K66</f>
        <v>2</v>
      </c>
      <c r="L75"/>
      <c r="M75"/>
      <c r="N75"/>
      <c r="O75"/>
      <c r="P75"/>
      <c r="Q75"/>
    </row>
    <row r="76" spans="1:281" ht="14.25" customHeight="1" x14ac:dyDescent="0.2">
      <c r="A76" s="175"/>
      <c r="B76" s="105"/>
      <c r="C76" s="100"/>
      <c r="D76" s="101"/>
      <c r="E76" s="101"/>
      <c r="F76" s="172" t="s">
        <v>131</v>
      </c>
      <c r="G76" s="173" t="s">
        <v>34</v>
      </c>
      <c r="H76" s="173">
        <v>4</v>
      </c>
      <c r="I76" s="149" t="s">
        <v>89</v>
      </c>
      <c r="J76" s="147" t="s">
        <v>31</v>
      </c>
      <c r="K76" s="148">
        <v>4</v>
      </c>
      <c r="JS76" s="143"/>
      <c r="JT76" s="143"/>
      <c r="JU76" s="144"/>
    </row>
    <row r="77" spans="1:281" ht="25.5" x14ac:dyDescent="0.2">
      <c r="A77" s="175"/>
      <c r="B77" s="105"/>
      <c r="C77" s="100"/>
      <c r="D77" s="101"/>
      <c r="E77" s="101"/>
      <c r="F77" s="172"/>
      <c r="G77" s="173"/>
      <c r="H77" s="173"/>
      <c r="I77" s="149" t="s">
        <v>90</v>
      </c>
      <c r="J77" s="147" t="s">
        <v>31</v>
      </c>
      <c r="K77" s="148">
        <v>6</v>
      </c>
      <c r="JS77" s="143"/>
      <c r="JT77" s="143"/>
      <c r="JU77" s="144"/>
    </row>
    <row r="78" spans="1:281" ht="14.25" x14ac:dyDescent="0.2">
      <c r="A78" s="175"/>
      <c r="B78" s="105"/>
      <c r="C78" s="100"/>
      <c r="D78" s="101"/>
      <c r="E78" s="101"/>
      <c r="F78" s="172"/>
      <c r="G78" s="173"/>
      <c r="H78" s="173"/>
      <c r="I78" s="165" t="s">
        <v>65</v>
      </c>
      <c r="J78" s="147" t="s">
        <v>31</v>
      </c>
      <c r="K78" s="148">
        <v>5</v>
      </c>
      <c r="JS78" s="143"/>
      <c r="JT78" s="143"/>
      <c r="JU78" s="144"/>
    </row>
    <row r="79" spans="1:281" ht="14.25" x14ac:dyDescent="0.2">
      <c r="A79" s="175"/>
      <c r="B79" s="105"/>
      <c r="C79" s="100"/>
      <c r="D79" s="101"/>
      <c r="E79" s="101"/>
      <c r="F79" s="172"/>
      <c r="G79" s="173"/>
      <c r="H79" s="173"/>
      <c r="I79" s="165" t="s">
        <v>64</v>
      </c>
      <c r="J79" s="147" t="s">
        <v>46</v>
      </c>
      <c r="K79" s="148">
        <v>5</v>
      </c>
      <c r="JS79" s="143"/>
      <c r="JT79" s="143"/>
      <c r="JU79" s="144"/>
    </row>
    <row r="80" spans="1:281" ht="14.25" x14ac:dyDescent="0.2">
      <c r="A80" s="175"/>
      <c r="B80" s="105"/>
      <c r="C80" s="100"/>
      <c r="D80" s="101"/>
      <c r="E80" s="101"/>
      <c r="F80" s="172"/>
      <c r="G80" s="173"/>
      <c r="H80" s="173"/>
      <c r="I80" s="165" t="s">
        <v>91</v>
      </c>
      <c r="J80" s="147" t="s">
        <v>31</v>
      </c>
      <c r="K80" s="148">
        <v>2</v>
      </c>
      <c r="JS80" s="143"/>
      <c r="JT80" s="143"/>
      <c r="JU80" s="144"/>
    </row>
    <row r="81" spans="1:281" ht="14.25" x14ac:dyDescent="0.2">
      <c r="A81" s="175"/>
      <c r="B81" s="105"/>
      <c r="C81" s="100"/>
      <c r="D81" s="101"/>
      <c r="E81" s="101"/>
      <c r="F81" s="172"/>
      <c r="G81" s="173"/>
      <c r="H81" s="173"/>
      <c r="I81" s="165" t="s">
        <v>92</v>
      </c>
      <c r="J81" s="147" t="s">
        <v>31</v>
      </c>
      <c r="K81" s="148">
        <v>2</v>
      </c>
      <c r="JS81" s="143"/>
      <c r="JT81" s="143"/>
      <c r="JU81" s="144"/>
    </row>
    <row r="82" spans="1:281" ht="14.25" x14ac:dyDescent="0.2">
      <c r="A82" s="175"/>
      <c r="B82" s="105"/>
      <c r="C82" s="100"/>
      <c r="D82" s="101"/>
      <c r="E82" s="101"/>
      <c r="F82" s="172"/>
      <c r="G82" s="173"/>
      <c r="H82" s="173"/>
      <c r="I82" s="165" t="s">
        <v>67</v>
      </c>
      <c r="J82" s="147" t="s">
        <v>31</v>
      </c>
      <c r="K82" s="148">
        <v>4</v>
      </c>
      <c r="L82"/>
      <c r="M82"/>
      <c r="N82"/>
      <c r="O82"/>
      <c r="P82"/>
      <c r="Q82"/>
      <c r="JS82" s="143"/>
      <c r="JT82" s="143"/>
      <c r="JU82" s="144"/>
    </row>
    <row r="83" spans="1:281" ht="22.5" customHeight="1" x14ac:dyDescent="0.2">
      <c r="A83" s="175"/>
      <c r="B83" s="105"/>
      <c r="C83" s="100"/>
      <c r="D83" s="101"/>
      <c r="E83" s="101"/>
      <c r="F83" s="172" t="s">
        <v>132</v>
      </c>
      <c r="G83" s="173" t="s">
        <v>34</v>
      </c>
      <c r="H83" s="173">
        <v>2</v>
      </c>
      <c r="I83" s="142" t="s">
        <v>103</v>
      </c>
      <c r="J83" s="145" t="s">
        <v>31</v>
      </c>
      <c r="K83" s="146">
        <v>2</v>
      </c>
      <c r="JS83" s="76"/>
      <c r="JT83" s="76"/>
      <c r="JU83" s="76"/>
    </row>
    <row r="84" spans="1:281" ht="22.5" customHeight="1" x14ac:dyDescent="0.2">
      <c r="A84" s="127"/>
      <c r="B84" s="105"/>
      <c r="C84" s="100"/>
      <c r="D84" s="101"/>
      <c r="E84" s="101"/>
      <c r="F84" s="172"/>
      <c r="G84" s="173"/>
      <c r="H84" s="173"/>
      <c r="I84" s="142" t="s">
        <v>63</v>
      </c>
      <c r="J84" s="145" t="s">
        <v>31</v>
      </c>
      <c r="K84" s="146">
        <v>2</v>
      </c>
      <c r="JS84" s="76"/>
      <c r="JT84" s="76"/>
      <c r="JU84" s="76"/>
    </row>
    <row r="85" spans="1:281" ht="22.5" customHeight="1" x14ac:dyDescent="0.2">
      <c r="A85" s="127"/>
      <c r="B85" s="105"/>
      <c r="C85" s="100"/>
      <c r="D85" s="101"/>
      <c r="E85" s="101"/>
      <c r="F85" s="172"/>
      <c r="G85" s="173"/>
      <c r="H85" s="173"/>
      <c r="I85" s="142" t="s">
        <v>88</v>
      </c>
      <c r="J85" s="145" t="s">
        <v>31</v>
      </c>
      <c r="K85" s="146">
        <v>4</v>
      </c>
      <c r="JS85" s="76"/>
      <c r="JT85" s="76"/>
      <c r="JU85" s="76"/>
    </row>
    <row r="86" spans="1:281" ht="14.25" x14ac:dyDescent="0.2">
      <c r="A86" s="130"/>
      <c r="B86" s="131"/>
      <c r="C86" s="131"/>
      <c r="D86" s="131"/>
      <c r="E86" s="131"/>
      <c r="F86" s="131" t="s">
        <v>24</v>
      </c>
      <c r="G86" s="131"/>
      <c r="H86" s="131"/>
      <c r="I86" s="132"/>
      <c r="J86" s="132"/>
      <c r="K86" s="132"/>
      <c r="JS86" s="76"/>
      <c r="JT86" s="76"/>
      <c r="JU86" s="76"/>
    </row>
    <row r="87" spans="1:281" s="76" customFormat="1" ht="91.5" customHeight="1" x14ac:dyDescent="0.2">
      <c r="A87" s="181">
        <v>3</v>
      </c>
      <c r="B87" s="182"/>
      <c r="C87" s="183" t="s">
        <v>21</v>
      </c>
      <c r="D87" s="182" t="s">
        <v>21</v>
      </c>
      <c r="E87" s="182"/>
      <c r="F87" s="178" t="s">
        <v>112</v>
      </c>
      <c r="G87" s="185" t="s">
        <v>42</v>
      </c>
      <c r="H87" s="185">
        <v>1.85</v>
      </c>
      <c r="I87" s="142" t="s">
        <v>102</v>
      </c>
      <c r="J87" s="137" t="s">
        <v>46</v>
      </c>
      <c r="K87" s="126">
        <f>H87*3*1.02*1000</f>
        <v>5661.0000000000009</v>
      </c>
      <c r="L87" s="102"/>
      <c r="M87" s="102"/>
      <c r="N87" s="102"/>
      <c r="O87" s="102"/>
      <c r="P87" s="102"/>
      <c r="Q87" s="102"/>
      <c r="JR87" s="37"/>
    </row>
    <row r="88" spans="1:281" s="76" customFormat="1" x14ac:dyDescent="0.2">
      <c r="A88" s="181"/>
      <c r="B88" s="182"/>
      <c r="C88" s="183"/>
      <c r="D88" s="182"/>
      <c r="E88" s="182"/>
      <c r="F88" s="179"/>
      <c r="G88" s="186"/>
      <c r="H88" s="186"/>
      <c r="I88" s="142" t="s">
        <v>95</v>
      </c>
      <c r="J88" s="137" t="s">
        <v>31</v>
      </c>
      <c r="K88" s="62">
        <v>6</v>
      </c>
      <c r="L88" s="102"/>
      <c r="M88" s="102"/>
      <c r="N88" s="102"/>
      <c r="O88" s="102"/>
      <c r="P88" s="102"/>
      <c r="Q88" s="102"/>
      <c r="JR88" s="37"/>
    </row>
    <row r="89" spans="1:281" s="76" customFormat="1" x14ac:dyDescent="0.2">
      <c r="A89" s="181"/>
      <c r="B89" s="182"/>
      <c r="C89" s="183"/>
      <c r="D89" s="182"/>
      <c r="E89" s="182"/>
      <c r="F89" s="179"/>
      <c r="G89" s="186"/>
      <c r="H89" s="186"/>
      <c r="I89" s="142" t="s">
        <v>48</v>
      </c>
      <c r="J89" s="137" t="s">
        <v>31</v>
      </c>
      <c r="K89" s="62">
        <v>6</v>
      </c>
      <c r="L89" s="102"/>
      <c r="M89" s="102"/>
      <c r="N89" s="102"/>
      <c r="O89" s="102"/>
      <c r="P89" s="102"/>
      <c r="Q89" s="102"/>
      <c r="JR89" s="37"/>
    </row>
    <row r="90" spans="1:281" s="76" customFormat="1" x14ac:dyDescent="0.2">
      <c r="A90" s="181"/>
      <c r="B90" s="182"/>
      <c r="C90" s="183"/>
      <c r="D90" s="182"/>
      <c r="E90" s="182"/>
      <c r="F90" s="179"/>
      <c r="G90" s="186"/>
      <c r="H90" s="186"/>
      <c r="I90" s="142" t="s">
        <v>49</v>
      </c>
      <c r="J90" s="137" t="s">
        <v>31</v>
      </c>
      <c r="K90" s="62">
        <v>18</v>
      </c>
      <c r="L90" s="102"/>
      <c r="M90" s="102"/>
      <c r="N90" s="102"/>
      <c r="O90" s="102"/>
      <c r="P90" s="102"/>
      <c r="Q90" s="102"/>
      <c r="JR90" s="37"/>
    </row>
    <row r="91" spans="1:281" s="76" customFormat="1" x14ac:dyDescent="0.2">
      <c r="A91" s="181"/>
      <c r="B91" s="182"/>
      <c r="C91" s="183"/>
      <c r="D91" s="182"/>
      <c r="E91" s="182"/>
      <c r="F91" s="179"/>
      <c r="G91" s="186"/>
      <c r="H91" s="186"/>
      <c r="I91" s="166" t="s">
        <v>101</v>
      </c>
      <c r="J91" s="137" t="s">
        <v>31</v>
      </c>
      <c r="K91" s="62">
        <v>18</v>
      </c>
      <c r="L91" s="102"/>
      <c r="M91" s="102"/>
      <c r="N91" s="102"/>
      <c r="O91" s="102"/>
      <c r="P91" s="102"/>
      <c r="Q91" s="102"/>
      <c r="JR91" s="37"/>
    </row>
    <row r="92" spans="1:281" s="76" customFormat="1" x14ac:dyDescent="0.2">
      <c r="A92" s="181"/>
      <c r="B92" s="182"/>
      <c r="C92" s="183"/>
      <c r="D92" s="182"/>
      <c r="E92" s="182"/>
      <c r="F92" s="179"/>
      <c r="G92" s="186"/>
      <c r="H92" s="186"/>
      <c r="I92" s="142" t="s">
        <v>62</v>
      </c>
      <c r="J92" s="137" t="s">
        <v>31</v>
      </c>
      <c r="K92" s="62">
        <v>18</v>
      </c>
      <c r="L92" s="102"/>
      <c r="M92" s="102"/>
      <c r="N92" s="102"/>
      <c r="O92" s="102"/>
      <c r="P92" s="102"/>
      <c r="Q92" s="102"/>
      <c r="JR92" s="37"/>
    </row>
    <row r="93" spans="1:281" s="76" customFormat="1" x14ac:dyDescent="0.2">
      <c r="A93" s="62"/>
      <c r="B93" s="65"/>
      <c r="C93" s="65"/>
      <c r="D93" s="65"/>
      <c r="E93" s="65"/>
      <c r="F93" s="178" t="s">
        <v>113</v>
      </c>
      <c r="G93" s="185" t="s">
        <v>42</v>
      </c>
      <c r="H93" s="185">
        <v>1.85</v>
      </c>
      <c r="I93" s="151" t="s">
        <v>97</v>
      </c>
      <c r="J93" s="62" t="s">
        <v>31</v>
      </c>
      <c r="K93" s="62">
        <v>25</v>
      </c>
      <c r="L93" s="37"/>
      <c r="M93" s="135"/>
      <c r="N93" s="135"/>
      <c r="O93" s="135"/>
      <c r="P93" s="135"/>
      <c r="Q93" s="135"/>
      <c r="JS93" s="29"/>
      <c r="JT93" s="29"/>
      <c r="JU93" s="29"/>
    </row>
    <row r="94" spans="1:281" s="76" customFormat="1" ht="38.25" x14ac:dyDescent="0.2">
      <c r="A94" s="62"/>
      <c r="B94" s="65"/>
      <c r="C94" s="65"/>
      <c r="D94" s="65"/>
      <c r="E94" s="65"/>
      <c r="F94" s="180"/>
      <c r="G94" s="201"/>
      <c r="H94" s="201"/>
      <c r="I94" s="151" t="s">
        <v>56</v>
      </c>
      <c r="J94" s="62" t="s">
        <v>31</v>
      </c>
      <c r="K94" s="62">
        <v>0.5</v>
      </c>
      <c r="L94" s="37"/>
      <c r="M94" s="135"/>
      <c r="N94" s="135"/>
      <c r="O94" s="135"/>
      <c r="P94" s="135"/>
      <c r="Q94" s="135"/>
      <c r="JS94" s="67"/>
      <c r="JT94" s="67"/>
      <c r="JU94" s="67"/>
    </row>
    <row r="95" spans="1:281" s="76" customFormat="1" ht="38.25" x14ac:dyDescent="0.2">
      <c r="A95" s="181"/>
      <c r="B95" s="202"/>
      <c r="C95" s="202"/>
      <c r="D95" s="202"/>
      <c r="E95" s="202"/>
      <c r="F95" s="139" t="s">
        <v>133</v>
      </c>
      <c r="G95" s="71" t="s">
        <v>35</v>
      </c>
      <c r="H95" s="71">
        <v>8.33</v>
      </c>
      <c r="I95" s="151" t="s">
        <v>96</v>
      </c>
      <c r="J95" s="37" t="s">
        <v>31</v>
      </c>
      <c r="K95" s="62">
        <v>25</v>
      </c>
      <c r="L95" s="38"/>
      <c r="M95" s="135"/>
      <c r="N95" s="135"/>
      <c r="O95" s="135"/>
      <c r="P95" s="135"/>
      <c r="Q95" s="135"/>
      <c r="JS95" s="5"/>
      <c r="JT95" s="5"/>
      <c r="JU95" s="5"/>
    </row>
    <row r="96" spans="1:281" s="76" customFormat="1" ht="51" x14ac:dyDescent="0.2">
      <c r="A96" s="181"/>
      <c r="B96" s="202"/>
      <c r="C96" s="202"/>
      <c r="D96" s="202"/>
      <c r="E96" s="202"/>
      <c r="F96" s="125" t="s">
        <v>80</v>
      </c>
      <c r="G96" s="62" t="s">
        <v>41</v>
      </c>
      <c r="H96" s="62">
        <v>4.0620000000000003</v>
      </c>
      <c r="I96" s="151"/>
      <c r="J96" s="37"/>
      <c r="K96" s="62"/>
      <c r="L96" s="102"/>
      <c r="M96" s="102"/>
      <c r="N96" s="102"/>
      <c r="O96" s="102"/>
      <c r="P96" s="102"/>
      <c r="Q96" s="102"/>
      <c r="JS96" s="5"/>
      <c r="JT96" s="5"/>
      <c r="JU96" s="5"/>
    </row>
    <row r="97" spans="1:281" s="76" customFormat="1" ht="38.25" x14ac:dyDescent="0.2">
      <c r="A97" s="61">
        <v>5</v>
      </c>
      <c r="B97" s="61"/>
      <c r="C97" s="61"/>
      <c r="D97" s="61"/>
      <c r="E97" s="61"/>
      <c r="F97" s="66" t="s">
        <v>134</v>
      </c>
      <c r="G97" s="61" t="s">
        <v>41</v>
      </c>
      <c r="H97" s="61">
        <v>4.0620000000000003</v>
      </c>
      <c r="I97" s="111"/>
      <c r="J97" s="75"/>
      <c r="K97" s="75"/>
      <c r="L97" s="102"/>
      <c r="M97" s="102"/>
      <c r="N97" s="102"/>
      <c r="O97" s="102"/>
      <c r="P97" s="102"/>
      <c r="Q97" s="102"/>
      <c r="U97" s="136"/>
      <c r="JS97"/>
      <c r="JT97"/>
      <c r="JU97"/>
    </row>
    <row r="98" spans="1:281" s="76" customFormat="1" ht="38.25" x14ac:dyDescent="0.2">
      <c r="A98" s="62">
        <v>11</v>
      </c>
      <c r="B98" s="72"/>
      <c r="C98" s="72"/>
      <c r="D98" s="72"/>
      <c r="E98" s="72"/>
      <c r="F98" s="65" t="s">
        <v>60</v>
      </c>
      <c r="G98" s="62" t="s">
        <v>41</v>
      </c>
      <c r="H98" s="62">
        <v>4.0620000000000003</v>
      </c>
      <c r="I98" s="151"/>
      <c r="J98" s="62"/>
      <c r="K98" s="62"/>
      <c r="L98" s="102"/>
      <c r="M98" s="102"/>
      <c r="N98" s="102"/>
      <c r="O98" s="102"/>
      <c r="P98" s="102"/>
      <c r="Q98" s="102"/>
      <c r="JS98"/>
      <c r="JT98"/>
      <c r="JU98"/>
    </row>
    <row r="99" spans="1:281" ht="14.25" x14ac:dyDescent="0.2">
      <c r="A99" s="133"/>
      <c r="B99" s="134"/>
      <c r="C99" s="134"/>
      <c r="D99" s="134"/>
      <c r="E99" s="134"/>
      <c r="F99" s="134" t="s">
        <v>53</v>
      </c>
      <c r="G99" s="134"/>
      <c r="H99" s="134"/>
      <c r="I99" s="115"/>
      <c r="J99" s="115"/>
      <c r="K99" s="115"/>
      <c r="JS99"/>
      <c r="JT99"/>
      <c r="JU99"/>
    </row>
    <row r="100" spans="1:281" s="29" customFormat="1" x14ac:dyDescent="0.2">
      <c r="A100" s="83"/>
      <c r="B100" s="84"/>
      <c r="C100" s="84"/>
      <c r="D100" s="84"/>
      <c r="E100" s="84"/>
      <c r="F100" s="197" t="s">
        <v>81</v>
      </c>
      <c r="G100" s="198"/>
      <c r="H100" s="198"/>
      <c r="I100" s="198"/>
      <c r="J100" s="198"/>
      <c r="K100" s="199"/>
      <c r="L100" s="5"/>
      <c r="M100" s="5"/>
      <c r="N100" s="5"/>
      <c r="O100" s="5"/>
      <c r="P100" s="5"/>
      <c r="Q100" s="5"/>
      <c r="JS100" s="5"/>
      <c r="JT100" s="5"/>
      <c r="JU100" s="5"/>
    </row>
    <row r="101" spans="1:281" s="67" customFormat="1" ht="50.25" customHeight="1" x14ac:dyDescent="0.2">
      <c r="A101" s="62">
        <v>1</v>
      </c>
      <c r="B101" s="76"/>
      <c r="C101" s="77"/>
      <c r="D101" s="77"/>
      <c r="E101" s="78"/>
      <c r="F101" s="60" t="s">
        <v>82</v>
      </c>
      <c r="G101" s="61" t="s">
        <v>44</v>
      </c>
      <c r="H101" s="141">
        <v>3.125E-2</v>
      </c>
      <c r="I101" s="151"/>
      <c r="J101" s="61"/>
      <c r="K101" s="122"/>
      <c r="L101" s="5"/>
      <c r="M101" s="5"/>
      <c r="N101" s="5"/>
      <c r="O101" s="5"/>
      <c r="P101" s="5"/>
      <c r="Q101" s="5"/>
      <c r="JS101" s="5"/>
      <c r="JT101" s="5"/>
      <c r="JU101" s="5"/>
    </row>
    <row r="102" spans="1:281" s="67" customFormat="1" ht="45" customHeight="1" x14ac:dyDescent="0.2">
      <c r="A102" s="71">
        <v>4</v>
      </c>
      <c r="B102" s="92"/>
      <c r="C102" s="93"/>
      <c r="D102" s="93"/>
      <c r="E102" s="94"/>
      <c r="F102" s="66" t="s">
        <v>83</v>
      </c>
      <c r="G102" s="61" t="s">
        <v>34</v>
      </c>
      <c r="H102" s="61">
        <v>25</v>
      </c>
      <c r="I102" s="151" t="s">
        <v>98</v>
      </c>
      <c r="J102" s="61" t="s">
        <v>50</v>
      </c>
      <c r="K102" s="62">
        <f>H102*3*1.578/1000</f>
        <v>0.11835000000000001</v>
      </c>
      <c r="L102" s="5"/>
      <c r="M102" s="5"/>
      <c r="N102" s="5"/>
      <c r="O102" s="5"/>
      <c r="P102" s="5"/>
      <c r="Q102" s="5"/>
      <c r="JS102" s="5"/>
      <c r="JT102" s="5"/>
      <c r="JU102" s="5"/>
    </row>
    <row r="103" spans="1:281" s="67" customFormat="1" ht="12.75" customHeight="1" x14ac:dyDescent="0.2">
      <c r="A103" s="181">
        <v>6</v>
      </c>
      <c r="B103" s="200"/>
      <c r="C103" s="200"/>
      <c r="D103" s="200"/>
      <c r="E103" s="200"/>
      <c r="F103" s="178" t="s">
        <v>135</v>
      </c>
      <c r="G103" s="185" t="s">
        <v>45</v>
      </c>
      <c r="H103" s="185">
        <v>22.5</v>
      </c>
      <c r="I103" s="111" t="s">
        <v>97</v>
      </c>
      <c r="J103" s="75" t="s">
        <v>31</v>
      </c>
      <c r="K103" s="75">
        <v>75</v>
      </c>
      <c r="L103" s="5"/>
      <c r="M103" s="5"/>
      <c r="N103" s="5"/>
      <c r="O103" s="5"/>
      <c r="P103" s="5"/>
      <c r="Q103" s="5"/>
      <c r="JS103" s="5"/>
      <c r="JT103" s="5"/>
      <c r="JU103" s="5"/>
    </row>
    <row r="104" spans="1:281" s="67" customFormat="1" ht="25.5" customHeight="1" x14ac:dyDescent="0.2">
      <c r="A104" s="181"/>
      <c r="B104" s="200"/>
      <c r="C104" s="200"/>
      <c r="D104" s="200"/>
      <c r="E104" s="200"/>
      <c r="F104" s="179"/>
      <c r="G104" s="186"/>
      <c r="H104" s="186"/>
      <c r="I104" s="151" t="s">
        <v>57</v>
      </c>
      <c r="J104" s="61" t="s">
        <v>31</v>
      </c>
      <c r="K104" s="61">
        <v>25</v>
      </c>
      <c r="L104" s="5"/>
      <c r="M104" s="5"/>
      <c r="N104" s="5"/>
      <c r="O104" s="5"/>
      <c r="P104" s="5"/>
      <c r="Q104" s="5"/>
      <c r="JS104" s="30"/>
      <c r="JT104" s="30"/>
      <c r="JU104" s="30"/>
    </row>
    <row r="105" spans="1:281" s="67" customFormat="1" ht="38.25" x14ac:dyDescent="0.2">
      <c r="A105" s="181"/>
      <c r="B105" s="200"/>
      <c r="C105" s="200"/>
      <c r="D105" s="200"/>
      <c r="E105" s="200"/>
      <c r="F105" s="179"/>
      <c r="G105" s="186"/>
      <c r="H105" s="186"/>
      <c r="I105" s="151" t="s">
        <v>56</v>
      </c>
      <c r="J105" s="62" t="s">
        <v>31</v>
      </c>
      <c r="K105" s="61">
        <v>1.5</v>
      </c>
      <c r="L105" s="5"/>
      <c r="M105" s="5"/>
      <c r="N105" s="5"/>
      <c r="O105" s="5"/>
      <c r="P105" s="5"/>
      <c r="Q105" s="5"/>
      <c r="JS105" s="5"/>
      <c r="JT105" s="5"/>
      <c r="JU105" s="5"/>
    </row>
    <row r="106" spans="1:281" s="67" customFormat="1" ht="25.5" x14ac:dyDescent="0.2">
      <c r="A106" s="181"/>
      <c r="B106" s="200"/>
      <c r="C106" s="200"/>
      <c r="D106" s="200"/>
      <c r="E106" s="200"/>
      <c r="F106" s="180"/>
      <c r="G106" s="201"/>
      <c r="H106" s="201"/>
      <c r="I106" s="151" t="s">
        <v>99</v>
      </c>
      <c r="J106" s="61" t="s">
        <v>50</v>
      </c>
      <c r="K106" s="61">
        <f>H103*10*0.616/1000</f>
        <v>0.1386</v>
      </c>
      <c r="L106" s="5"/>
      <c r="M106" s="5"/>
      <c r="N106" s="5"/>
      <c r="O106" s="5"/>
      <c r="P106" s="5"/>
      <c r="Q106" s="5"/>
      <c r="JS106" s="5"/>
      <c r="JT106" s="5"/>
      <c r="JU106" s="5"/>
    </row>
    <row r="107" spans="1:281" s="67" customFormat="1" ht="42" customHeight="1" x14ac:dyDescent="0.2">
      <c r="A107" s="99">
        <v>8</v>
      </c>
      <c r="B107" s="98"/>
      <c r="C107" s="98"/>
      <c r="D107" s="98"/>
      <c r="E107" s="98"/>
      <c r="F107" s="60" t="s">
        <v>84</v>
      </c>
      <c r="G107" s="61" t="s">
        <v>44</v>
      </c>
      <c r="H107" s="140">
        <v>3.125E-2</v>
      </c>
      <c r="I107" s="151"/>
      <c r="J107" s="61"/>
      <c r="K107" s="123"/>
      <c r="L107" s="5"/>
      <c r="M107" s="5"/>
      <c r="N107" s="5"/>
      <c r="O107" s="5"/>
      <c r="P107" s="5"/>
      <c r="Q107" s="5"/>
      <c r="JS107" s="5"/>
      <c r="JT107" s="5"/>
      <c r="JU107" s="5"/>
    </row>
    <row r="108" spans="1:281" s="67" customFormat="1" ht="46.5" customHeight="1" x14ac:dyDescent="0.2">
      <c r="A108" s="62">
        <v>11</v>
      </c>
      <c r="B108" s="76"/>
      <c r="C108" s="77"/>
      <c r="D108" s="77"/>
      <c r="E108" s="78"/>
      <c r="F108" s="66" t="s">
        <v>136</v>
      </c>
      <c r="G108" s="61" t="s">
        <v>43</v>
      </c>
      <c r="H108" s="61">
        <v>0.06</v>
      </c>
      <c r="I108" s="151" t="s">
        <v>58</v>
      </c>
      <c r="J108" s="61" t="s">
        <v>31</v>
      </c>
      <c r="K108" s="124">
        <v>6</v>
      </c>
      <c r="L108" s="5"/>
      <c r="M108" s="5"/>
      <c r="N108" s="5"/>
      <c r="O108" s="5"/>
      <c r="P108" s="5"/>
      <c r="Q108" s="5"/>
      <c r="JS108" s="5"/>
      <c r="JT108" s="5"/>
      <c r="JU108" s="5"/>
    </row>
    <row r="109" spans="1:281" ht="14.25" x14ac:dyDescent="0.2">
      <c r="A109" s="81"/>
      <c r="B109" s="82"/>
      <c r="C109" s="82"/>
      <c r="D109" s="82"/>
      <c r="E109" s="82"/>
      <c r="F109" s="82" t="s">
        <v>137</v>
      </c>
      <c r="G109" s="82"/>
      <c r="H109" s="82"/>
      <c r="I109" s="112"/>
      <c r="J109" s="112"/>
      <c r="K109" s="112"/>
    </row>
    <row r="110" spans="1:281" ht="83.25" customHeight="1" x14ac:dyDescent="0.2">
      <c r="A110" s="62">
        <v>1</v>
      </c>
      <c r="B110" s="76"/>
      <c r="C110" s="77"/>
      <c r="D110" s="77"/>
      <c r="E110" s="78"/>
      <c r="F110" s="125" t="s">
        <v>138</v>
      </c>
      <c r="G110" s="61" t="s">
        <v>19</v>
      </c>
      <c r="H110" s="61">
        <v>0.5</v>
      </c>
      <c r="I110" s="152"/>
      <c r="J110" s="61"/>
      <c r="K110" s="62"/>
    </row>
    <row r="111" spans="1:281" ht="31.5" customHeight="1" x14ac:dyDescent="0.2">
      <c r="A111" s="62">
        <v>2</v>
      </c>
      <c r="B111" s="66"/>
      <c r="C111" s="66"/>
      <c r="D111" s="66"/>
      <c r="E111" s="66"/>
      <c r="F111" s="66" t="s">
        <v>139</v>
      </c>
      <c r="G111" s="61" t="s">
        <v>20</v>
      </c>
      <c r="H111" s="61">
        <v>25</v>
      </c>
      <c r="I111" s="151"/>
      <c r="J111" s="61"/>
      <c r="K111" s="63"/>
    </row>
    <row r="112" spans="1:281" customFormat="1" ht="15" x14ac:dyDescent="0.2">
      <c r="A112" s="95"/>
      <c r="B112" s="28"/>
      <c r="C112" s="96"/>
      <c r="D112" s="28"/>
      <c r="E112" s="28"/>
      <c r="F112" s="96" t="s">
        <v>36</v>
      </c>
      <c r="G112" s="97"/>
      <c r="H112" s="28"/>
      <c r="I112" s="97"/>
      <c r="J112" s="97"/>
      <c r="K112" s="97"/>
      <c r="L112" s="5"/>
      <c r="M112" s="5"/>
      <c r="N112" s="5"/>
      <c r="O112" s="5"/>
      <c r="P112" s="5"/>
      <c r="Q112" s="5"/>
      <c r="JS112" s="5"/>
      <c r="JT112" s="5"/>
      <c r="JU112" s="5"/>
    </row>
    <row r="113" spans="1:281" customFormat="1" ht="51" x14ac:dyDescent="0.2">
      <c r="A113" s="21">
        <v>1</v>
      </c>
      <c r="B113" s="102"/>
      <c r="C113" s="66" t="s">
        <v>37</v>
      </c>
      <c r="D113" s="66" t="s">
        <v>38</v>
      </c>
      <c r="E113" s="66">
        <v>30</v>
      </c>
      <c r="F113" s="66" t="s">
        <v>39</v>
      </c>
      <c r="G113" s="151" t="s">
        <v>40</v>
      </c>
      <c r="H113" s="151">
        <v>30</v>
      </c>
      <c r="I113" s="149"/>
      <c r="J113" s="38"/>
      <c r="K113" s="21"/>
      <c r="L113" s="5"/>
      <c r="M113" s="5"/>
      <c r="N113" s="5"/>
      <c r="O113" s="5"/>
      <c r="P113" s="5"/>
      <c r="Q113" s="5"/>
      <c r="JS113" s="5"/>
      <c r="JT113" s="5"/>
      <c r="JU113" s="5"/>
    </row>
    <row r="114" spans="1:281" ht="14.25" x14ac:dyDescent="0.2">
      <c r="A114" s="81"/>
      <c r="B114" s="82"/>
      <c r="C114" s="82"/>
      <c r="D114" s="82"/>
      <c r="E114" s="82"/>
      <c r="F114" s="85" t="s">
        <v>54</v>
      </c>
      <c r="G114" s="82"/>
      <c r="H114" s="82"/>
      <c r="I114" s="112"/>
      <c r="J114" s="112"/>
      <c r="K114" s="112"/>
    </row>
    <row r="115" spans="1:281" s="30" customFormat="1" ht="28.5" customHeight="1" x14ac:dyDescent="0.2">
      <c r="A115" s="86"/>
      <c r="B115" s="84"/>
      <c r="C115" s="84"/>
      <c r="D115" s="84"/>
      <c r="E115" s="84"/>
      <c r="F115" s="197" t="s">
        <v>86</v>
      </c>
      <c r="G115" s="198"/>
      <c r="H115" s="198"/>
      <c r="I115" s="198"/>
      <c r="J115" s="198"/>
      <c r="K115" s="199"/>
      <c r="L115" s="5"/>
      <c r="M115" s="5"/>
      <c r="N115" s="5"/>
      <c r="O115" s="5"/>
      <c r="P115" s="5"/>
      <c r="Q115" s="5"/>
      <c r="JS115" s="5"/>
      <c r="JT115" s="5"/>
      <c r="JU115" s="5"/>
    </row>
    <row r="116" spans="1:281" ht="25.5" x14ac:dyDescent="0.2">
      <c r="A116" s="62">
        <v>1</v>
      </c>
      <c r="B116" s="87"/>
      <c r="C116" s="87"/>
      <c r="D116" s="87"/>
      <c r="E116" s="87"/>
      <c r="F116" s="65" t="s">
        <v>85</v>
      </c>
      <c r="G116" s="61" t="s">
        <v>27</v>
      </c>
      <c r="H116" s="126">
        <v>4.22</v>
      </c>
      <c r="I116" s="152"/>
      <c r="J116" s="64"/>
      <c r="K116" s="75"/>
    </row>
    <row r="117" spans="1:281" ht="14.25" x14ac:dyDescent="0.2">
      <c r="A117" s="81"/>
      <c r="B117" s="82"/>
      <c r="C117" s="82"/>
      <c r="D117" s="82"/>
      <c r="E117" s="82"/>
      <c r="F117" s="88" t="s">
        <v>55</v>
      </c>
      <c r="G117" s="82"/>
      <c r="H117" s="82"/>
      <c r="I117" s="112"/>
      <c r="J117" s="112"/>
      <c r="K117" s="112"/>
    </row>
    <row r="118" spans="1:281" x14ac:dyDescent="0.2">
      <c r="A118" s="62">
        <v>1</v>
      </c>
      <c r="B118" s="89"/>
      <c r="C118" s="89"/>
      <c r="D118" s="89"/>
      <c r="E118" s="90"/>
      <c r="F118" s="65" t="s">
        <v>32</v>
      </c>
      <c r="G118" s="72" t="s">
        <v>28</v>
      </c>
      <c r="H118" s="103">
        <f>H32*1000</f>
        <v>359</v>
      </c>
      <c r="I118" s="167"/>
      <c r="J118" s="89"/>
      <c r="K118" s="116"/>
    </row>
    <row r="119" spans="1:281" x14ac:dyDescent="0.2">
      <c r="A119" s="62">
        <v>3</v>
      </c>
      <c r="B119" s="89"/>
      <c r="C119" s="89"/>
      <c r="D119" s="89"/>
      <c r="E119" s="90"/>
      <c r="F119" s="65" t="s">
        <v>33</v>
      </c>
      <c r="G119" s="72" t="s">
        <v>31</v>
      </c>
      <c r="H119" s="91">
        <v>28</v>
      </c>
      <c r="I119" s="167"/>
      <c r="J119" s="89"/>
      <c r="K119" s="116"/>
    </row>
    <row r="120" spans="1:281" x14ac:dyDescent="0.2">
      <c r="B120" s="31"/>
      <c r="C120" s="31"/>
      <c r="D120" s="31"/>
      <c r="E120" s="32"/>
      <c r="G120" s="33"/>
      <c r="H120" s="34"/>
      <c r="I120" s="168"/>
      <c r="J120" s="31"/>
      <c r="K120" s="117"/>
    </row>
    <row r="121" spans="1:281" customFormat="1" ht="15.75" x14ac:dyDescent="0.25">
      <c r="A121" s="169" t="s">
        <v>140</v>
      </c>
      <c r="B121" s="169"/>
      <c r="C121" s="121"/>
      <c r="D121" s="46"/>
      <c r="E121" s="47"/>
      <c r="F121" s="47"/>
      <c r="G121" s="48"/>
      <c r="H121" s="49"/>
      <c r="I121" s="45"/>
      <c r="J121" s="45"/>
      <c r="K121" s="45"/>
      <c r="L121" s="5"/>
      <c r="M121" s="5"/>
      <c r="N121" s="5"/>
      <c r="O121" s="5"/>
      <c r="P121" s="5"/>
      <c r="Q121" s="5"/>
      <c r="JS121" s="5"/>
      <c r="JT121" s="5"/>
      <c r="JU121" s="5"/>
    </row>
    <row r="122" spans="1:281" customFormat="1" x14ac:dyDescent="0.2">
      <c r="A122" s="170"/>
      <c r="B122" s="170"/>
      <c r="C122" s="49"/>
      <c r="D122" s="49"/>
      <c r="G122" s="50"/>
      <c r="H122" s="50"/>
      <c r="I122" s="51"/>
      <c r="J122" s="51"/>
      <c r="K122" s="45"/>
      <c r="L122" s="5"/>
      <c r="M122" s="5"/>
      <c r="N122" s="5"/>
      <c r="O122" s="5"/>
      <c r="P122" s="5"/>
      <c r="Q122" s="5"/>
      <c r="JS122" s="5"/>
      <c r="JT122" s="5"/>
      <c r="JU122" s="5"/>
    </row>
    <row r="123" spans="1:281" customFormat="1" ht="15.75" x14ac:dyDescent="0.25">
      <c r="A123" s="169" t="s">
        <v>141</v>
      </c>
      <c r="B123" s="169"/>
      <c r="C123" s="121"/>
      <c r="D123" s="121"/>
      <c r="E123" s="52"/>
      <c r="F123" s="53"/>
      <c r="G123" s="54"/>
      <c r="H123" s="55"/>
      <c r="I123" s="56"/>
      <c r="J123" s="56"/>
      <c r="K123" s="56" t="s">
        <v>21</v>
      </c>
      <c r="L123" s="5"/>
      <c r="M123" s="5"/>
      <c r="N123" s="5"/>
      <c r="O123" s="5"/>
      <c r="P123" s="5"/>
      <c r="Q123" s="5"/>
      <c r="JS123" s="5"/>
      <c r="JT123" s="5"/>
      <c r="JU123" s="5"/>
    </row>
    <row r="124" spans="1:281" customFormat="1" ht="15.75" x14ac:dyDescent="0.25">
      <c r="A124" s="170"/>
      <c r="B124" s="170"/>
      <c r="C124" s="49"/>
      <c r="D124" s="49"/>
      <c r="F124" s="57"/>
      <c r="G124" s="54"/>
      <c r="H124" s="55"/>
      <c r="I124" s="56"/>
      <c r="J124" s="56"/>
      <c r="K124" s="56"/>
      <c r="L124" s="5"/>
      <c r="M124" s="5"/>
      <c r="N124" s="5"/>
      <c r="O124" s="5"/>
      <c r="P124" s="5"/>
      <c r="Q124" s="5"/>
      <c r="JS124" s="5"/>
      <c r="JT124" s="5"/>
      <c r="JU124" s="5"/>
    </row>
    <row r="125" spans="1:281" customFormat="1" ht="15.75" x14ac:dyDescent="0.25">
      <c r="A125" s="170"/>
      <c r="B125" s="171" t="s">
        <v>142</v>
      </c>
      <c r="C125" s="58"/>
      <c r="D125" s="58"/>
      <c r="G125" s="54"/>
      <c r="H125" s="55"/>
      <c r="I125" s="56"/>
      <c r="J125" s="56"/>
      <c r="K125" s="56"/>
      <c r="L125" s="5"/>
      <c r="M125" s="5"/>
      <c r="N125" s="5"/>
      <c r="O125" s="5"/>
      <c r="P125" s="5"/>
      <c r="Q125" s="5"/>
      <c r="JS125" s="5"/>
      <c r="JT125" s="5"/>
      <c r="JU125" s="5"/>
    </row>
    <row r="126" spans="1:281" ht="18" x14ac:dyDescent="0.25">
      <c r="C126" s="193"/>
      <c r="D126" s="194"/>
      <c r="E126" s="194"/>
      <c r="F126" s="194"/>
      <c r="G126" s="43"/>
      <c r="H126" s="195"/>
      <c r="I126" s="196"/>
      <c r="J126" s="196"/>
    </row>
    <row r="127" spans="1:281" x14ac:dyDescent="0.2">
      <c r="C127" s="44"/>
      <c r="D127" s="44"/>
      <c r="E127" s="44"/>
      <c r="F127" s="2"/>
      <c r="G127" s="3"/>
      <c r="J127" s="39"/>
    </row>
  </sheetData>
  <autoFilter ref="A22:HE119"/>
  <mergeCells count="73">
    <mergeCell ref="H76:H82"/>
    <mergeCell ref="B103:B106"/>
    <mergeCell ref="A103:A106"/>
    <mergeCell ref="F64:F75"/>
    <mergeCell ref="G64:G75"/>
    <mergeCell ref="H64:H75"/>
    <mergeCell ref="A95:A96"/>
    <mergeCell ref="B95:B96"/>
    <mergeCell ref="A64:A83"/>
    <mergeCell ref="G76:G82"/>
    <mergeCell ref="F76:F82"/>
    <mergeCell ref="E87:E92"/>
    <mergeCell ref="F87:F92"/>
    <mergeCell ref="G87:G92"/>
    <mergeCell ref="H87:H92"/>
    <mergeCell ref="F83:F85"/>
    <mergeCell ref="G83:G85"/>
    <mergeCell ref="H83:H85"/>
    <mergeCell ref="D95:D96"/>
    <mergeCell ref="E95:E96"/>
    <mergeCell ref="H93:H94"/>
    <mergeCell ref="F93:F94"/>
    <mergeCell ref="C95:C96"/>
    <mergeCell ref="G93:G94"/>
    <mergeCell ref="B3:F3"/>
    <mergeCell ref="A10:K10"/>
    <mergeCell ref="B12:K12"/>
    <mergeCell ref="I13:K13"/>
    <mergeCell ref="B14:K14"/>
    <mergeCell ref="C8:F8"/>
    <mergeCell ref="B15:I15"/>
    <mergeCell ref="C23:C35"/>
    <mergeCell ref="D23:D35"/>
    <mergeCell ref="E23:E35"/>
    <mergeCell ref="A20:E20"/>
    <mergeCell ref="I16:I17"/>
    <mergeCell ref="B23:B24"/>
    <mergeCell ref="J16:J17"/>
    <mergeCell ref="C126:F126"/>
    <mergeCell ref="H126:J126"/>
    <mergeCell ref="F115:K115"/>
    <mergeCell ref="F100:K100"/>
    <mergeCell ref="E103:E106"/>
    <mergeCell ref="D103:D106"/>
    <mergeCell ref="C103:C106"/>
    <mergeCell ref="F103:F106"/>
    <mergeCell ref="G103:G106"/>
    <mergeCell ref="H103:H106"/>
    <mergeCell ref="K16:K17"/>
    <mergeCell ref="A19:K19"/>
    <mergeCell ref="A16:A17"/>
    <mergeCell ref="B16:B17"/>
    <mergeCell ref="C16:C17"/>
    <mergeCell ref="D16:D17"/>
    <mergeCell ref="E16:E17"/>
    <mergeCell ref="F16:F17"/>
    <mergeCell ref="G16:G17"/>
    <mergeCell ref="H16:H17"/>
    <mergeCell ref="A87:A92"/>
    <mergeCell ref="B87:B92"/>
    <mergeCell ref="C87:C92"/>
    <mergeCell ref="D87:D92"/>
    <mergeCell ref="A41:A43"/>
    <mergeCell ref="C37:C63"/>
    <mergeCell ref="F52:F63"/>
    <mergeCell ref="G52:G63"/>
    <mergeCell ref="H52:H63"/>
    <mergeCell ref="A52:A63"/>
    <mergeCell ref="D37:D63"/>
    <mergeCell ref="F43:F51"/>
    <mergeCell ref="G43:G51"/>
    <mergeCell ref="H43:H51"/>
    <mergeCell ref="E37:E63"/>
  </mergeCells>
  <phoneticPr fontId="15" type="noConversion"/>
  <pageMargins left="3.937007874015748E-2" right="3.937007874015748E-2" top="0.55118110236220474" bottom="0.35433070866141736" header="0.31496062992125984" footer="0.31496062992125984"/>
  <pageSetup paperSize="9" scale="66" fitToHeight="0" orientation="landscape" r:id="rId1"/>
  <headerFooter>
    <oddFooter>&amp;R&amp;P</oddFooter>
  </headerFooter>
  <rowBreaks count="1" manualBreakCount="1">
    <brk id="26" max="10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zoomScale="70" zoomScaleNormal="70" workbookViewId="0">
      <selection sqref="A1:C12"/>
    </sheetView>
  </sheetViews>
  <sheetFormatPr defaultRowHeight="12.75" x14ac:dyDescent="0.2"/>
  <cols>
    <col min="1" max="1" width="73.42578125" customWidth="1"/>
  </cols>
  <sheetData>
    <row r="1" spans="1:3" x14ac:dyDescent="0.2">
      <c r="A1" t="s">
        <v>114</v>
      </c>
      <c r="B1" t="s">
        <v>34</v>
      </c>
      <c r="C1">
        <v>2</v>
      </c>
    </row>
    <row r="2" spans="1:3" x14ac:dyDescent="0.2">
      <c r="A2" t="s">
        <v>115</v>
      </c>
      <c r="B2" t="s">
        <v>34</v>
      </c>
      <c r="C2">
        <v>3</v>
      </c>
    </row>
    <row r="3" spans="1:3" x14ac:dyDescent="0.2">
      <c r="A3" t="s">
        <v>116</v>
      </c>
      <c r="B3" t="s">
        <v>34</v>
      </c>
      <c r="C3">
        <v>2</v>
      </c>
    </row>
    <row r="4" spans="1:3" x14ac:dyDescent="0.2">
      <c r="A4" t="s">
        <v>117</v>
      </c>
      <c r="B4" t="s">
        <v>34</v>
      </c>
      <c r="C4">
        <v>1</v>
      </c>
    </row>
    <row r="5" spans="1:3" x14ac:dyDescent="0.2">
      <c r="A5" t="s">
        <v>118</v>
      </c>
      <c r="B5" t="s">
        <v>34</v>
      </c>
      <c r="C5">
        <v>1</v>
      </c>
    </row>
    <row r="6" spans="1:3" x14ac:dyDescent="0.2">
      <c r="A6" t="s">
        <v>119</v>
      </c>
      <c r="B6" t="s">
        <v>34</v>
      </c>
      <c r="C6">
        <v>1</v>
      </c>
    </row>
    <row r="7" spans="1:3" x14ac:dyDescent="0.2">
      <c r="A7" t="s">
        <v>120</v>
      </c>
      <c r="B7" t="s">
        <v>34</v>
      </c>
      <c r="C7">
        <v>1</v>
      </c>
    </row>
    <row r="8" spans="1:3" x14ac:dyDescent="0.2">
      <c r="A8" t="s">
        <v>121</v>
      </c>
      <c r="B8" t="s">
        <v>34</v>
      </c>
      <c r="C8">
        <v>1</v>
      </c>
    </row>
    <row r="9" spans="1:3" x14ac:dyDescent="0.2">
      <c r="A9" t="s">
        <v>122</v>
      </c>
      <c r="B9" t="s">
        <v>34</v>
      </c>
      <c r="C9">
        <v>7</v>
      </c>
    </row>
    <row r="10" spans="1:3" x14ac:dyDescent="0.2">
      <c r="A10" t="s">
        <v>123</v>
      </c>
      <c r="B10" t="s">
        <v>34</v>
      </c>
      <c r="C10">
        <v>5</v>
      </c>
    </row>
    <row r="11" spans="1:3" x14ac:dyDescent="0.2">
      <c r="A11" t="s">
        <v>124</v>
      </c>
      <c r="B11" t="s">
        <v>34</v>
      </c>
      <c r="C11">
        <v>8</v>
      </c>
    </row>
    <row r="12" spans="1:3" x14ac:dyDescent="0.2">
      <c r="A12" t="s">
        <v>125</v>
      </c>
      <c r="B12" t="s">
        <v>34</v>
      </c>
      <c r="C12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5. ДВ</vt:lpstr>
      <vt:lpstr>Маршрут</vt:lpstr>
      <vt:lpstr>'5. ДВ'!Область_печати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Илья</dc:creator>
  <cp:lastModifiedBy>Высоцкий Александр Валерьевич</cp:lastModifiedBy>
  <cp:lastPrinted>2023-08-23T07:23:40Z</cp:lastPrinted>
  <dcterms:created xsi:type="dcterms:W3CDTF">2022-05-04T08:51:02Z</dcterms:created>
  <dcterms:modified xsi:type="dcterms:W3CDTF">2025-01-28T12:08:21Z</dcterms:modified>
</cp:coreProperties>
</file>